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граф'!$A$2</definedName>
    <definedName name="FOT" localSheetId="0">'ЛСР 13 граф'!#REF!</definedName>
    <definedName name="Ind" localSheetId="0">'ЛСР 13 граф'!$D$28</definedName>
    <definedName name="Obj" localSheetId="0">'ЛСР 13 граф'!#REF!</definedName>
    <definedName name="Obosn" localSheetId="0">'ЛСР 13 граф'!$C$35</definedName>
    <definedName name="SmPr" localSheetId="0">'ЛСР 13 граф'!$C$36</definedName>
    <definedName name="_xlnm.Print_Titles" localSheetId="0">'ЛСР 13 граф'!$41:$41</definedName>
    <definedName name="_xlnm.Print_Area" localSheetId="0">'ЛСР 13 граф'!$A$1:$K$185</definedName>
  </definedNames>
  <calcPr calcId="162913"/>
</workbook>
</file>

<file path=xl/calcChain.xml><?xml version="1.0" encoding="utf-8"?>
<calcChain xmlns="http://schemas.openxmlformats.org/spreadsheetml/2006/main">
  <c r="I23" i="7" l="1"/>
  <c r="I22" i="7"/>
  <c r="I21" i="7"/>
  <c r="I20" i="7"/>
  <c r="I19" i="7"/>
  <c r="G56" i="7"/>
  <c r="D19" i="7" s="1"/>
  <c r="H19" i="7" s="1"/>
  <c r="D23" i="7"/>
  <c r="H23" i="7" s="1"/>
  <c r="D22" i="7"/>
  <c r="H22" i="7" s="1"/>
  <c r="D21" i="7"/>
  <c r="H21" i="7" s="1"/>
  <c r="D20" i="7"/>
  <c r="H20" i="7" s="1"/>
  <c r="I24" i="7" l="1"/>
  <c r="D24" i="7"/>
  <c r="H24" i="7" l="1"/>
  <c r="D5" i="7"/>
</calcChain>
</file>

<file path=xl/sharedStrings.xml><?xml version="1.0" encoding="utf-8"?>
<sst xmlns="http://schemas.openxmlformats.org/spreadsheetml/2006/main" count="392" uniqueCount="154">
  <si>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</si>
  <si>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</si>
  <si>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</si>
  <si>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</si>
  <si>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</si>
  <si>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</si>
  <si>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Стоимость единицы, руб.</t>
  </si>
  <si>
    <t>Общая стоимость, руб.</t>
  </si>
  <si>
    <t>Всего</t>
  </si>
  <si>
    <t>Раздел 1. Бурение скважин</t>
  </si>
  <si>
    <t>1</t>
  </si>
  <si>
    <t>ФЕР05-01-054-05</t>
  </si>
  <si>
    <t>2</t>
  </si>
  <si>
    <t>ФССЦ-01.4.01.03-0139</t>
  </si>
  <si>
    <t>Раздел 2. Установка приставок</t>
  </si>
  <si>
    <t>3</t>
  </si>
  <si>
    <t>ФЕР05-01-096-08</t>
  </si>
  <si>
    <t>Раздел 3. Перебазировка техники, командировочные расходы</t>
  </si>
  <si>
    <t>4</t>
  </si>
  <si>
    <t>расчет</t>
  </si>
  <si>
    <t>5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</si>
  <si>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</si>
  <si>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</si>
  <si>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</si>
  <si>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</si>
  <si>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ВСЕГО по смете</t>
  </si>
  <si>
    <t>___________________________500,479</t>
  </si>
  <si>
    <t>тыс. руб.</t>
  </si>
  <si>
    <t>Сметная стоимость строительных работ _______________________________________________________________________________________________</t>
  </si>
  <si>
    <t xml:space="preserve">ЛЭП-110кВ ЧуГРЭС-М.Нимныр №101 </t>
  </si>
  <si>
    <t>___________________________981,274</t>
  </si>
  <si>
    <t>ФССЦ-01.4.01.03-0144</t>
  </si>
  <si>
    <t>ФЕР05-01-054-06</t>
  </si>
  <si>
    <t>ФЕР05-01-054-07</t>
  </si>
  <si>
    <t>6</t>
  </si>
  <si>
    <t>7</t>
  </si>
  <si>
    <t>8</t>
  </si>
  <si>
    <t>9</t>
  </si>
  <si>
    <t>ЛОКАЛЬНЫЙ СМЕТНЫЙ РАСЧЕТ № 1</t>
  </si>
  <si>
    <t>ЛОКАЛЬНЫЙ СМЕТНЫЙ РАСЧЕТ № 2</t>
  </si>
  <si>
    <t>ЛЭП-110кВ Хатыми-М.Нимныр  №102а</t>
  </si>
  <si>
    <t>___________________________523,922</t>
  </si>
  <si>
    <t>ФЕР05-01-095-01</t>
  </si>
  <si>
    <t>ЛОКАЛЬНЫЙ СМЕТНЫЙ РАСЧЕТ № 3</t>
  </si>
  <si>
    <t>ЛЭП-110кВ пос.Лебединый- п.Н.Куранах  №104</t>
  </si>
  <si>
    <t>___________________________527,337</t>
  </si>
  <si>
    <t>ЛОКАЛЬНЫЙ СМЕТНЫЙ РАСЧЕТ № 4</t>
  </si>
  <si>
    <t xml:space="preserve">ЛЭП-110кВ Юхта-Лебединый   №133 </t>
  </si>
  <si>
    <t>___________________________477,272</t>
  </si>
  <si>
    <t>ЛОКАЛЬНЫЙ СМЕТНЫЙ РАСЧЕТ № 5</t>
  </si>
  <si>
    <t>ЛЭП-110кВ Нимныр-Юхта  №133а</t>
  </si>
  <si>
    <t xml:space="preserve">Сводный сметный расчет в сумме </t>
  </si>
  <si>
    <t>тыс.руб.</t>
  </si>
  <si>
    <t>СВОДНЫЙ СМЕТНЫЙ РАСЧЕТ СТОИМОСТИ СТРОИТЕЛЬСТВА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</si>
  <si>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</si>
  <si>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</si>
  <si>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</si>
  <si>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</si>
  <si>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</si>
  <si>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>Общая трудоёмкость, чел.час</t>
  </si>
  <si>
    <t>СМР</t>
  </si>
  <si>
    <t>оборудования, мебели, инвентаря</t>
  </si>
  <si>
    <t>прочих</t>
  </si>
  <si>
    <t>ПИР</t>
  </si>
  <si>
    <t>Глава 2. Основные объекты строительства</t>
  </si>
  <si>
    <t>ЛСР №1</t>
  </si>
  <si>
    <t>ЛСР №2</t>
  </si>
  <si>
    <t>ЛСР №3</t>
  </si>
  <si>
    <t>ЛСР №4</t>
  </si>
  <si>
    <t>ЛСР №5</t>
  </si>
  <si>
    <t>Составлена в прогнозных ценах на  2020г.</t>
  </si>
  <si>
    <t>Всего по сводному расчету</t>
  </si>
  <si>
    <t>Шифр и номер позиции норматива</t>
  </si>
  <si>
    <t>Наименование работ и затрат, единица измерения</t>
  </si>
  <si>
    <t>Количество</t>
  </si>
  <si>
    <t>Затраты труда рабочих, чел.-ч, не занятых обслуживанием машин</t>
  </si>
  <si>
    <t>всего</t>
  </si>
  <si>
    <t>эксплуата-
ции машин</t>
  </si>
  <si>
    <t>оплаты труда</t>
  </si>
  <si>
    <t>эксплуата-
ция машин</t>
  </si>
  <si>
    <t>в т.ч. оплаты труда</t>
  </si>
  <si>
    <t>на единицу</t>
  </si>
  <si>
    <t>Бурение скважин диаметром 350 мм вращательным (роторным) способом в грунтах и породах группы: 5
(м)</t>
  </si>
  <si>
    <t>236,01
10,36</t>
  </si>
  <si>
    <t>225,31
16,36</t>
  </si>
  <si>
    <t>15321,08
1112,48</t>
  </si>
  <si>
    <t>Долота трехшарошечные типа: Ш244,5 С-ЦВ
(шт)</t>
  </si>
  <si>
    <t>Установка в готовые скважины в мерзлых и вечномерзлых грунтах: деревянных свай объемом до 0,36 м3
(м3)</t>
  </si>
  <si>
    <t>172,38
13,99</t>
  </si>
  <si>
    <t>158,39
18,96</t>
  </si>
  <si>
    <t>1507,88
180,50</t>
  </si>
  <si>
    <t>перебазировка техники РПБ Алдан-ВЛ 101- РПБ Алдан среднее расстояние 350км/40=8,75час
(рейс)</t>
  </si>
  <si>
    <t>51187,5
13125</t>
  </si>
  <si>
    <t>51187,5
13125,00</t>
  </si>
  <si>
    <t>командировочные расходы 2чел*500р/д=1000р/д
(дн)</t>
  </si>
  <si>
    <t>1000
1000</t>
  </si>
  <si>
    <t xml:space="preserve">  Дефлятор перевода в цены 2020(сценарные условия БП ДРСК) 3,6% от 464266,14</t>
  </si>
  <si>
    <t xml:space="preserve">  Дефлятор перевода в цены 2019(сценарные условия БП ДРСК) 4,2% от 464266,14</t>
  </si>
  <si>
    <t>283,14
12,43</t>
  </si>
  <si>
    <t>270,37
19,63</t>
  </si>
  <si>
    <t>19466,64
1413,36</t>
  </si>
  <si>
    <t>Долота трехшарошечные типа: Ш269,9Т-ЦВ-10
(шт)</t>
  </si>
  <si>
    <t>Бурение скважин диаметром 350 мм вращательным (роторным) способом в грунтах и породах группы: 6
(м)</t>
  </si>
  <si>
    <t>426,58
48,94</t>
  </si>
  <si>
    <t>377,64
26,76</t>
  </si>
  <si>
    <t>4531,68
321,12</t>
  </si>
  <si>
    <t>Бурение скважин диаметром 350 мм вращательным (роторным) способом в грунтах и породах группы: 7
(м)</t>
  </si>
  <si>
    <t>601,1
69,14</t>
  </si>
  <si>
    <t>531,96
37,29</t>
  </si>
  <si>
    <t>14894,88
1044,12</t>
  </si>
  <si>
    <t>2483,56
297,29</t>
  </si>
  <si>
    <t>перебазировка техники РПБ Алдан-ВЛ 102А- РПБ Алдан среднее расстояние 350км/40=8,75час
(рейс)</t>
  </si>
  <si>
    <t>50752,36
13125</t>
  </si>
  <si>
    <t>50752,36
13125,00</t>
  </si>
  <si>
    <t xml:space="preserve">  Дефлятор перевода в цены 2020(сценарные условия БП ДРСК) 3,6% от 910272,98</t>
  </si>
  <si>
    <t xml:space="preserve">  Дефлятор перевода в цены 2019(сценарные условия БП ДРСК) 4,2% от 910272,98</t>
  </si>
  <si>
    <t>12084,48
856,32</t>
  </si>
  <si>
    <t>254,14
28,83</t>
  </si>
  <si>
    <t>8111,16
588,96</t>
  </si>
  <si>
    <t>143,65
11,66</t>
  </si>
  <si>
    <t>131,99
15,8</t>
  </si>
  <si>
    <t>591,31
70,78</t>
  </si>
  <si>
    <t>Установка в скважины в мерзлых и вечномерзлых грунтах: железобетонных свай объемом до 0,4 м3
(м3)</t>
  </si>
  <si>
    <t>144,51
26,92</t>
  </si>
  <si>
    <t>117,59
14,18</t>
  </si>
  <si>
    <t>550,32
66,36</t>
  </si>
  <si>
    <t>перебазировка техники РПБ Алдан-ВЛ 104-РПБ Алдан среднее расстояние 44км/40=1,1час
(рейс)</t>
  </si>
  <si>
    <t>6196,3
1650</t>
  </si>
  <si>
    <t>6196,3
1650,00</t>
  </si>
  <si>
    <t xml:space="preserve">  Дефлятор перевода в цены 2020(сценарные условия БП ДРСК) 3,6% от 486012,85</t>
  </si>
  <si>
    <t xml:space="preserve">  Дефлятор перевода в цены 2019(сценарные условия БП ДРСК) 4,2% от 486012,85</t>
  </si>
  <si>
    <t>3021,12
214,08</t>
  </si>
  <si>
    <t>18926,04
1374,24</t>
  </si>
  <si>
    <t>147,83
17,70</t>
  </si>
  <si>
    <t>1284,08
154,85</t>
  </si>
  <si>
    <t>перебазировка техники РПБ Алдан-ВЛ 133-РПБ Алдан среднее расстояние 62км/40=1,55час
(рейс)</t>
  </si>
  <si>
    <t>8208,8
2325</t>
  </si>
  <si>
    <t>8208,8
2325,00</t>
  </si>
  <si>
    <t xml:space="preserve">  Дефлятор перевода в цены 2020(сценарные условия БП ДРСК) 3,6% от 489181</t>
  </si>
  <si>
    <t xml:space="preserve">  Дефлятор перевода в цены 2019(сценарные условия БП ДРСК) 4,2% от 489181</t>
  </si>
  <si>
    <t>14419,84
1047,04</t>
  </si>
  <si>
    <t>978,35
117,98</t>
  </si>
  <si>
    <t>перебазировка техники РПБ Алдан-ВЛ 133А- РПБ Алдан среднее расстояние 125км/40=3,125час
(рейс)</t>
  </si>
  <si>
    <t>17603,13
4687,5</t>
  </si>
  <si>
    <t>17603,13
4687,50</t>
  </si>
  <si>
    <t xml:space="preserve">  Дефлятор перевода в цены 2020(сценарные условия БП ДРСК) 3,6% от 442738,12</t>
  </si>
  <si>
    <t xml:space="preserve">  Дефлятор перевода в цены 2019(сценарные условия БП ДРСК) 4,2% от 442738,12</t>
  </si>
  <si>
    <t>Бурение скважин и установка приставок ЛЭП-110кВ ЧуГРЭС-М.Нимныр №101</t>
  </si>
  <si>
    <t>Бурение скважин и установка приставок ЛЭП-110кВ Хатыми-М.Нимныр  №102а</t>
  </si>
  <si>
    <t xml:space="preserve">Бурение скважин и установка приставок ЛЭП-110кВ пос.Лебединый- п.Н.Куранах  №104 </t>
  </si>
  <si>
    <t xml:space="preserve">Бурение скважин и установка приставок ЛЭП-110кВ Юхта-Лебединый   №133 </t>
  </si>
  <si>
    <t xml:space="preserve">Бурение скважин и установка приставок ЛЭП-110кВ Нимныр-Юхта  №133а </t>
  </si>
  <si>
    <t>Бурение скважин и установка приставок</t>
  </si>
  <si>
    <t>Приложение 2  к заявке на проведение закупки №5201-РЕМ-РЕМ ПРОД-2020-ДРСК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</si>
</sst>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3" fillId="0" borderId="0"/>
    <xf numFmtId="0" fontId="16" fillId="0" borderId="0"/>
    <xf numFmtId="0" fontId="15" fillId="0" borderId="0">
      <alignment horizontal="center"/>
    </xf>
    <xf numFmtId="0" fontId="16" fillId="0" borderId="0"/>
  </cellStyleXfs>
  <cellXfs count="29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left"/>
    </xf>
    <xf numFmtId="0" fontId="7" fillId="0" borderId="0" xfId="1" applyFont="1"/>
    <xf numFmtId="49" fontId="7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left" vertical="top"/>
    </xf>
    <xf numFmtId="0" fontId="0" fillId="0" borderId="0" xfId="0"/>
    <xf numFmtId="0" fontId="4" fillId="0" borderId="0" xfId="1" applyFont="1"/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6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7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left" vertical="top"/>
    </xf>
    <xf numFmtId="0" fontId="0" fillId="0" borderId="0" xfId="0"/>
    <xf numFmtId="0" fontId="4" fillId="0" borderId="0" xfId="1" applyFont="1"/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6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left" vertical="top"/>
    </xf>
    <xf numFmtId="0" fontId="0" fillId="0" borderId="0" xfId="0"/>
    <xf numFmtId="0" fontId="4" fillId="0" borderId="0" xfId="1" applyFont="1"/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6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left" vertical="top"/>
    </xf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left" vertical="top"/>
    </xf>
    <xf numFmtId="0" fontId="4" fillId="0" borderId="0" xfId="1" applyFont="1"/>
    <xf numFmtId="0" fontId="1" fillId="0" borderId="0" xfId="1"/>
    <xf numFmtId="0" fontId="1" fillId="0" borderId="0" xfId="1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15" fillId="0" borderId="0" xfId="1" applyNumberFormat="1" applyFont="1" applyFill="1" applyBorder="1" applyAlignment="1" applyProtection="1">
      <alignment horizontal="center" vertical="top"/>
    </xf>
    <xf numFmtId="0" fontId="15" fillId="0" borderId="0" xfId="3" applyNumberFormat="1" applyFont="1" applyFill="1" applyBorder="1" applyAlignment="1" applyProtection="1"/>
    <xf numFmtId="0" fontId="15" fillId="0" borderId="0" xfId="1" applyNumberFormat="1" applyFont="1" applyFill="1" applyBorder="1" applyAlignment="1" applyProtection="1">
      <alignment horizontal="left" vertical="top"/>
    </xf>
    <xf numFmtId="4" fontId="17" fillId="0" borderId="0" xfId="1" applyNumberFormat="1" applyFont="1" applyFill="1" applyBorder="1" applyAlignment="1" applyProtection="1">
      <alignment horizontal="center" vertical="center"/>
    </xf>
    <xf numFmtId="0" fontId="15" fillId="0" borderId="0" xfId="1" applyNumberFormat="1" applyFont="1" applyFill="1" applyBorder="1" applyAlignment="1" applyProtection="1">
      <alignment horizontal="center" vertical="center"/>
    </xf>
    <xf numFmtId="0" fontId="16" fillId="0" borderId="0" xfId="1" applyNumberFormat="1" applyFont="1" applyFill="1" applyBorder="1" applyAlignment="1" applyProtection="1"/>
    <xf numFmtId="49" fontId="15" fillId="0" borderId="0" xfId="1" applyNumberFormat="1" applyFont="1" applyFill="1" applyBorder="1" applyAlignment="1" applyProtection="1">
      <alignment horizontal="left" vertical="top"/>
    </xf>
    <xf numFmtId="0" fontId="15" fillId="0" borderId="0" xfId="1" applyNumberFormat="1" applyFont="1" applyFill="1" applyBorder="1" applyAlignment="1" applyProtection="1">
      <alignment horizontal="right" vertical="center"/>
    </xf>
    <xf numFmtId="0" fontId="15" fillId="0" borderId="0" xfId="1" applyNumberFormat="1" applyFont="1" applyFill="1" applyBorder="1" applyAlignment="1" applyProtection="1">
      <alignment horizontal="right" vertical="top"/>
    </xf>
    <xf numFmtId="0" fontId="15" fillId="0" borderId="0" xfId="4" applyNumberFormat="1" applyFont="1" applyFill="1" applyBorder="1" applyAlignment="1" applyProtection="1">
      <alignment horizontal="left"/>
    </xf>
    <xf numFmtId="0" fontId="15" fillId="0" borderId="4" xfId="5" applyNumberFormat="1" applyFont="1" applyFill="1" applyBorder="1" applyAlignment="1" applyProtection="1">
      <alignment horizontal="center"/>
    </xf>
    <xf numFmtId="0" fontId="16" fillId="0" borderId="3" xfId="1" applyNumberFormat="1" applyFont="1" applyFill="1" applyBorder="1" applyAlignment="1" applyProtection="1"/>
    <xf numFmtId="0" fontId="15" fillId="0" borderId="3" xfId="1" applyNumberFormat="1" applyFont="1" applyFill="1" applyBorder="1" applyAlignment="1" applyProtection="1">
      <alignment horizontal="left" vertical="top" wrapText="1"/>
    </xf>
    <xf numFmtId="49" fontId="15" fillId="0" borderId="3" xfId="1" applyNumberFormat="1" applyFont="1" applyFill="1" applyBorder="1" applyAlignment="1" applyProtection="1">
      <alignment horizontal="left" vertical="center" wrapText="1"/>
    </xf>
    <xf numFmtId="4" fontId="15" fillId="0" borderId="3" xfId="1" applyNumberFormat="1" applyFont="1" applyFill="1" applyBorder="1" applyAlignment="1" applyProtection="1">
      <alignment horizontal="right" vertical="top" wrapText="1"/>
    </xf>
    <xf numFmtId="0" fontId="4" fillId="0" borderId="0" xfId="1" applyFont="1"/>
    <xf numFmtId="0" fontId="16" fillId="0" borderId="0" xfId="1" applyNumberFormat="1" applyFont="1" applyFill="1" applyBorder="1" applyAlignment="1" applyProtection="1"/>
    <xf numFmtId="0" fontId="15" fillId="0" borderId="3" xfId="1" applyNumberFormat="1" applyFont="1" applyFill="1" applyBorder="1" applyAlignment="1" applyProtection="1">
      <alignment horizontal="left" vertical="top" wrapText="1"/>
    </xf>
    <xf numFmtId="49" fontId="15" fillId="0" borderId="3" xfId="1" applyNumberFormat="1" applyFont="1" applyFill="1" applyBorder="1" applyAlignment="1" applyProtection="1">
      <alignment horizontal="left" vertical="center" wrapText="1"/>
    </xf>
    <xf numFmtId="4" fontId="15" fillId="0" borderId="3" xfId="1" applyNumberFormat="1" applyFont="1" applyFill="1" applyBorder="1" applyAlignment="1" applyProtection="1">
      <alignment horizontal="right" vertical="top" wrapText="1"/>
    </xf>
    <xf numFmtId="0" fontId="15" fillId="0" borderId="3" xfId="1" applyNumberFormat="1" applyFont="1" applyFill="1" applyBorder="1" applyAlignment="1" applyProtection="1">
      <alignment horizontal="center" vertical="center" wrapText="1"/>
    </xf>
    <xf numFmtId="0" fontId="17" fillId="0" borderId="3" xfId="1" applyNumberFormat="1" applyFont="1" applyFill="1" applyBorder="1" applyAlignment="1" applyProtection="1">
      <alignment horizontal="left" vertical="top" wrapText="1"/>
    </xf>
    <xf numFmtId="0" fontId="4" fillId="0" borderId="0" xfId="1" applyFont="1"/>
    <xf numFmtId="0" fontId="4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right" vertical="top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3" xfId="1" quotePrefix="1" applyNumberFormat="1" applyFont="1" applyBorder="1" applyAlignment="1">
      <alignment horizontal="center" vertical="top"/>
    </xf>
    <xf numFmtId="164" fontId="14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right" vertical="top"/>
    </xf>
    <xf numFmtId="0" fontId="14" fillId="0" borderId="3" xfId="1" quotePrefix="1" applyNumberFormat="1" applyFont="1" applyBorder="1" applyAlignment="1">
      <alignment horizontal="center" vertical="top"/>
    </xf>
    <xf numFmtId="0" fontId="14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" fillId="0" borderId="0" xfId="1"/>
    <xf numFmtId="0" fontId="4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right" vertical="top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3" xfId="1" quotePrefix="1" applyNumberFormat="1" applyFont="1" applyBorder="1" applyAlignment="1">
      <alignment horizontal="center" vertical="top"/>
    </xf>
    <xf numFmtId="164" fontId="14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right" vertical="top"/>
    </xf>
    <xf numFmtId="0" fontId="14" fillId="0" borderId="3" xfId="1" quotePrefix="1" applyNumberFormat="1" applyFont="1" applyBorder="1" applyAlignment="1">
      <alignment horizontal="center" vertical="top"/>
    </xf>
    <xf numFmtId="0" fontId="14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" fillId="0" borderId="0" xfId="1"/>
    <xf numFmtId="0" fontId="4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right" vertical="top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3" xfId="1" quotePrefix="1" applyNumberFormat="1" applyFont="1" applyBorder="1" applyAlignment="1">
      <alignment horizontal="center" vertical="top"/>
    </xf>
    <xf numFmtId="164" fontId="14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right" vertical="top"/>
    </xf>
    <xf numFmtId="0" fontId="14" fillId="0" borderId="3" xfId="1" quotePrefix="1" applyNumberFormat="1" applyFont="1" applyBorder="1" applyAlignment="1">
      <alignment horizontal="center" vertical="top"/>
    </xf>
    <xf numFmtId="0" fontId="14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" fillId="0" borderId="0" xfId="1"/>
    <xf numFmtId="0" fontId="4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right" vertical="top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3" xfId="1" quotePrefix="1" applyNumberFormat="1" applyFont="1" applyBorder="1" applyAlignment="1">
      <alignment horizontal="center" vertical="top"/>
    </xf>
    <xf numFmtId="164" fontId="14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right" vertical="top"/>
    </xf>
    <xf numFmtId="0" fontId="14" fillId="0" borderId="3" xfId="1" quotePrefix="1" applyNumberFormat="1" applyFont="1" applyBorder="1" applyAlignment="1">
      <alignment horizontal="center" vertical="top"/>
    </xf>
    <xf numFmtId="0" fontId="14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" fillId="0" borderId="0" xfId="1"/>
    <xf numFmtId="0" fontId="4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right" vertical="top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3" xfId="1" quotePrefix="1" applyNumberFormat="1" applyFont="1" applyBorder="1" applyAlignment="1">
      <alignment horizontal="center" vertical="top"/>
    </xf>
    <xf numFmtId="164" fontId="14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right" vertical="top"/>
    </xf>
    <xf numFmtId="0" fontId="14" fillId="0" borderId="3" xfId="1" quotePrefix="1" applyNumberFormat="1" applyFont="1" applyBorder="1" applyAlignment="1">
      <alignment horizontal="center" vertical="top"/>
    </xf>
    <xf numFmtId="0" fontId="14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1" fillId="0" borderId="0" xfId="1"/>
    <xf numFmtId="0" fontId="5" fillId="0" borderId="0" xfId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center" vertical="top"/>
    </xf>
    <xf numFmtId="0" fontId="14" fillId="0" borderId="3" xfId="1" applyNumberFormat="1" applyFont="1" applyBorder="1" applyAlignment="1">
      <alignment horizontal="left" vertical="top" wrapText="1"/>
    </xf>
    <xf numFmtId="0" fontId="1" fillId="0" borderId="3" xfId="1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17" fillId="0" borderId="0" xfId="1" applyNumberFormat="1" applyFont="1" applyFill="1" applyBorder="1" applyAlignment="1" applyProtection="1">
      <alignment horizontal="center" vertical="center" wrapText="1"/>
    </xf>
    <xf numFmtId="0" fontId="15" fillId="0" borderId="1" xfId="4" applyNumberFormat="1" applyFont="1" applyFill="1" applyBorder="1" applyAlignment="1" applyProtection="1">
      <alignment horizontal="center" vertical="center" wrapText="1"/>
    </xf>
    <xf numFmtId="0" fontId="18" fillId="0" borderId="2" xfId="1" applyNumberFormat="1" applyFont="1" applyFill="1" applyBorder="1" applyAlignment="1" applyProtection="1">
      <alignment horizontal="center" vertical="center" wrapText="1"/>
    </xf>
    <xf numFmtId="0" fontId="15" fillId="0" borderId="3" xfId="1" applyNumberFormat="1" applyFont="1" applyFill="1" applyBorder="1" applyAlignment="1" applyProtection="1">
      <alignment horizontal="center" vertical="center" wrapText="1"/>
    </xf>
    <xf numFmtId="49" fontId="15" fillId="0" borderId="3" xfId="1" applyNumberFormat="1" applyFont="1" applyFill="1" applyBorder="1" applyAlignment="1" applyProtection="1">
      <alignment horizontal="center" vertical="center" wrapText="1"/>
    </xf>
    <xf numFmtId="0" fontId="15" fillId="0" borderId="3" xfId="1" applyNumberFormat="1" applyFont="1" applyFill="1" applyBorder="1" applyAlignment="1" applyProtection="1">
      <alignment horizontal="center" vertical="center"/>
    </xf>
    <xf numFmtId="0" fontId="16" fillId="0" borderId="3" xfId="1" applyNumberFormat="1" applyFont="1" applyFill="1" applyBorder="1" applyAlignment="1" applyProtection="1">
      <alignment horizont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9" fillId="0" borderId="3" xfId="1" applyNumberFormat="1" applyFont="1" applyFill="1" applyBorder="1" applyAlignment="1" applyProtection="1">
      <alignment horizontal="left" vertical="top" wrapText="1"/>
    </xf>
    <xf numFmtId="0" fontId="20" fillId="0" borderId="4" xfId="1" applyNumberFormat="1" applyFont="1" applyFill="1" applyBorder="1" applyAlignment="1" applyProtection="1">
      <alignment horizontal="left" vertical="top" wrapText="1"/>
    </xf>
    <xf numFmtId="0" fontId="20" fillId="0" borderId="3" xfId="1" applyNumberFormat="1" applyFont="1" applyFill="1" applyBorder="1" applyAlignment="1" applyProtection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</cellXfs>
  <cellStyles count="6">
    <cellStyle name="ИтогоБИМ" xfId="3"/>
    <cellStyle name="Обычный" xfId="0" builtinId="0"/>
    <cellStyle name="Обычный 2" xfId="1"/>
    <cellStyle name="Обычный 3" xfId="2"/>
    <cellStyle name="СводРасч" xfId="5"/>
    <cellStyle name="Титул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185"/>
  <sheetViews>
    <sheetView showGridLines="0" tabSelected="1" view="pageBreakPreview" topLeftCell="A178" zoomScale="75" zoomScaleNormal="100" zoomScaleSheetLayoutView="75" workbookViewId="0">
      <selection activeCell="A184" sqref="A184:XFD185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6" customWidth="1"/>
    <col min="4" max="4" width="13.85546875" style="5" customWidth="1"/>
    <col min="5" max="5" width="16.42578125" style="9" customWidth="1"/>
    <col min="6" max="6" width="8.140625" style="2" customWidth="1"/>
    <col min="7" max="7" width="11.140625" style="2" customWidth="1"/>
    <col min="8" max="8" width="13.7109375" style="2" customWidth="1"/>
    <col min="9" max="9" width="9.28515625" style="2" customWidth="1"/>
    <col min="10" max="10" width="11.28515625" style="2" customWidth="1"/>
    <col min="11" max="11" width="7.140625" style="2" customWidth="1"/>
    <col min="12" max="16384" width="9.140625" style="3"/>
  </cols>
  <sheetData>
    <row r="1" spans="1:15" s="250" customFormat="1" x14ac:dyDescent="0.2">
      <c r="A1" s="140"/>
      <c r="B1" s="147"/>
      <c r="C1" s="148"/>
      <c r="D1" s="267"/>
      <c r="E1" s="114"/>
      <c r="F1" s="269"/>
      <c r="G1" s="269"/>
      <c r="H1" s="269" t="s">
        <v>153</v>
      </c>
      <c r="I1" s="269"/>
      <c r="J1" s="269"/>
      <c r="K1" s="269"/>
    </row>
    <row r="2" spans="1:15" outlineLevel="2" x14ac:dyDescent="0.2">
      <c r="A2" s="153"/>
      <c r="B2" s="147"/>
      <c r="C2" s="148"/>
      <c r="D2" s="149"/>
      <c r="E2" s="150"/>
      <c r="F2" s="151"/>
      <c r="G2" s="271"/>
      <c r="H2" s="271"/>
      <c r="I2" s="271"/>
      <c r="J2" s="271"/>
      <c r="K2" s="271"/>
      <c r="L2" s="271"/>
      <c r="M2" s="271"/>
      <c r="N2" s="271"/>
      <c r="O2" s="151"/>
    </row>
    <row r="3" spans="1:15" s="107" customFormat="1" outlineLevel="2" x14ac:dyDescent="0.2">
      <c r="A3" s="154"/>
      <c r="B3" s="147"/>
      <c r="C3" s="148"/>
      <c r="D3" s="149"/>
      <c r="E3" s="150"/>
      <c r="F3" s="151"/>
      <c r="G3" s="270"/>
      <c r="H3" s="269"/>
      <c r="I3" s="269"/>
      <c r="J3" s="269"/>
      <c r="K3" s="151"/>
      <c r="L3" s="152"/>
      <c r="M3" s="151"/>
      <c r="N3" s="151"/>
      <c r="O3" s="151"/>
    </row>
    <row r="4" spans="1:15" s="107" customFormat="1" outlineLevel="2" x14ac:dyDescent="0.2">
      <c r="A4" s="154"/>
      <c r="B4" s="147"/>
      <c r="C4" s="148"/>
      <c r="D4" s="149"/>
      <c r="E4" s="150"/>
      <c r="F4" s="151"/>
      <c r="G4" s="270"/>
      <c r="H4" s="269"/>
      <c r="I4" s="269"/>
      <c r="J4" s="269"/>
      <c r="K4" s="151"/>
      <c r="L4" s="152"/>
      <c r="M4" s="151"/>
      <c r="N4" s="151"/>
      <c r="O4" s="151"/>
    </row>
    <row r="5" spans="1:15" s="144" customFormat="1" outlineLevel="2" x14ac:dyDescent="0.2">
      <c r="A5" s="155"/>
      <c r="B5" s="156" t="s">
        <v>51</v>
      </c>
      <c r="C5" s="157"/>
      <c r="D5" s="158">
        <f>D24/1000</f>
        <v>3010.2837600000003</v>
      </c>
      <c r="E5" s="159" t="s">
        <v>52</v>
      </c>
      <c r="F5" s="159"/>
      <c r="G5" s="159"/>
      <c r="H5" s="159"/>
      <c r="I5" s="160"/>
      <c r="J5" s="160"/>
      <c r="K5" s="160"/>
      <c r="L5" s="160"/>
      <c r="M5" s="146"/>
      <c r="N5" s="146"/>
      <c r="O5" s="146"/>
    </row>
    <row r="6" spans="1:15" s="144" customFormat="1" outlineLevel="2" x14ac:dyDescent="0.2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</row>
    <row r="7" spans="1:15" s="144" customFormat="1" outlineLevel="2" x14ac:dyDescent="0.2">
      <c r="A7" s="155"/>
      <c r="B7" s="161"/>
      <c r="C7" s="278" t="s">
        <v>53</v>
      </c>
      <c r="D7" s="278"/>
      <c r="E7" s="278"/>
      <c r="F7" s="278"/>
      <c r="G7" s="278"/>
      <c r="H7" s="159"/>
      <c r="I7" s="160"/>
      <c r="J7" s="160"/>
      <c r="K7" s="160"/>
      <c r="L7" s="160"/>
      <c r="M7" s="146"/>
      <c r="N7" s="146"/>
      <c r="O7" s="146"/>
    </row>
    <row r="8" spans="1:15" s="144" customFormat="1" outlineLevel="2" x14ac:dyDescent="0.2">
      <c r="A8" s="155"/>
      <c r="B8" s="161"/>
      <c r="C8" s="157"/>
      <c r="D8" s="162"/>
      <c r="E8" s="163"/>
      <c r="F8" s="159"/>
      <c r="G8" s="159"/>
      <c r="H8" s="159"/>
      <c r="I8" s="160"/>
      <c r="J8" s="160"/>
      <c r="K8" s="160"/>
      <c r="L8" s="160"/>
      <c r="M8" s="146"/>
      <c r="N8" s="146"/>
      <c r="O8" s="146"/>
    </row>
    <row r="9" spans="1:15" s="144" customFormat="1" outlineLevel="2" x14ac:dyDescent="0.2">
      <c r="A9" s="155"/>
      <c r="B9" s="161"/>
      <c r="C9" s="279" t="s">
        <v>152</v>
      </c>
      <c r="D9" s="279"/>
      <c r="E9" s="279"/>
      <c r="F9" s="279"/>
      <c r="G9" s="279"/>
      <c r="H9" s="159"/>
      <c r="I9" s="160"/>
      <c r="J9" s="160"/>
      <c r="K9" s="160"/>
      <c r="L9" s="160"/>
      <c r="M9" s="146"/>
      <c r="N9" s="146"/>
      <c r="O9" s="146"/>
    </row>
    <row r="10" spans="1:15" s="144" customFormat="1" outlineLevel="2" x14ac:dyDescent="0.2">
      <c r="A10" s="155"/>
      <c r="B10" s="161"/>
      <c r="C10" s="280" t="s">
        <v>0</v>
      </c>
      <c r="D10" s="280"/>
      <c r="E10" s="280"/>
      <c r="F10" s="280"/>
      <c r="G10" s="280"/>
      <c r="H10" s="159"/>
      <c r="I10" s="160"/>
      <c r="J10" s="160"/>
      <c r="K10" s="160"/>
      <c r="L10" s="160"/>
      <c r="M10" s="146"/>
      <c r="N10" s="146"/>
      <c r="O10" s="146"/>
    </row>
    <row r="11" spans="1:15" s="144" customFormat="1" outlineLevel="2" x14ac:dyDescent="0.2">
      <c r="A11" s="155"/>
      <c r="B11" s="164" t="s">
        <v>70</v>
      </c>
      <c r="C11" s="157"/>
      <c r="D11" s="162"/>
      <c r="E11" s="159"/>
      <c r="F11" s="159"/>
      <c r="G11" s="159"/>
      <c r="H11" s="159"/>
      <c r="I11" s="160"/>
      <c r="J11" s="160"/>
      <c r="K11" s="160"/>
      <c r="L11" s="160"/>
      <c r="M11" s="146"/>
      <c r="N11" s="146"/>
      <c r="O11" s="146"/>
    </row>
    <row r="12" spans="1:15" s="144" customFormat="1" outlineLevel="2" x14ac:dyDescent="0.2">
      <c r="A12" s="155"/>
      <c r="B12" s="161"/>
      <c r="C12" s="157"/>
      <c r="D12" s="159"/>
      <c r="E12" s="159"/>
      <c r="F12" s="159"/>
      <c r="G12" s="159"/>
      <c r="H12" s="159"/>
      <c r="I12" s="160"/>
      <c r="J12" s="160"/>
      <c r="K12" s="160"/>
      <c r="L12" s="160"/>
      <c r="M12" s="146"/>
      <c r="N12" s="146"/>
      <c r="O12" s="146"/>
    </row>
    <row r="13" spans="1:15" s="144" customFormat="1" outlineLevel="2" x14ac:dyDescent="0.2">
      <c r="A13" s="281" t="s">
        <v>54</v>
      </c>
      <c r="B13" s="282" t="s">
        <v>55</v>
      </c>
      <c r="C13" s="281" t="s">
        <v>56</v>
      </c>
      <c r="D13" s="283" t="s">
        <v>57</v>
      </c>
      <c r="E13" s="283"/>
      <c r="F13" s="283"/>
      <c r="G13" s="283"/>
      <c r="H13" s="281" t="s">
        <v>58</v>
      </c>
      <c r="I13" s="284" t="s">
        <v>59</v>
      </c>
      <c r="J13" s="160"/>
      <c r="K13" s="160"/>
      <c r="L13" s="160"/>
      <c r="M13" s="146"/>
      <c r="N13" s="146"/>
      <c r="O13" s="146"/>
    </row>
    <row r="14" spans="1:15" s="144" customFormat="1" outlineLevel="2" x14ac:dyDescent="0.2">
      <c r="A14" s="281"/>
      <c r="B14" s="282"/>
      <c r="C14" s="281"/>
      <c r="D14" s="281" t="s">
        <v>60</v>
      </c>
      <c r="E14" s="281" t="s">
        <v>61</v>
      </c>
      <c r="F14" s="281" t="s">
        <v>62</v>
      </c>
      <c r="G14" s="281" t="s">
        <v>63</v>
      </c>
      <c r="H14" s="281"/>
      <c r="I14" s="284"/>
      <c r="J14" s="160"/>
      <c r="K14" s="160"/>
      <c r="L14" s="160"/>
      <c r="M14" s="146"/>
      <c r="N14" s="146"/>
      <c r="O14" s="146"/>
    </row>
    <row r="15" spans="1:15" s="144" customFormat="1" outlineLevel="2" x14ac:dyDescent="0.2">
      <c r="A15" s="281"/>
      <c r="B15" s="282"/>
      <c r="C15" s="281"/>
      <c r="D15" s="281"/>
      <c r="E15" s="281"/>
      <c r="F15" s="281"/>
      <c r="G15" s="281"/>
      <c r="H15" s="281"/>
      <c r="I15" s="284"/>
      <c r="J15" s="160"/>
      <c r="K15" s="160"/>
      <c r="L15" s="160"/>
      <c r="M15" s="146"/>
      <c r="N15" s="146"/>
      <c r="O15" s="146"/>
    </row>
    <row r="16" spans="1:15" s="144" customFormat="1" outlineLevel="2" x14ac:dyDescent="0.2">
      <c r="A16" s="281"/>
      <c r="B16" s="282"/>
      <c r="C16" s="281"/>
      <c r="D16" s="281"/>
      <c r="E16" s="281"/>
      <c r="F16" s="281"/>
      <c r="G16" s="281"/>
      <c r="H16" s="281"/>
      <c r="I16" s="284"/>
      <c r="J16" s="160"/>
      <c r="K16" s="160"/>
      <c r="L16" s="160"/>
      <c r="M16" s="146"/>
      <c r="N16" s="146"/>
      <c r="O16" s="146"/>
    </row>
    <row r="17" spans="1:15" s="144" customFormat="1" outlineLevel="2" x14ac:dyDescent="0.2">
      <c r="A17" s="165">
        <v>1</v>
      </c>
      <c r="B17" s="165">
        <v>2</v>
      </c>
      <c r="C17" s="165">
        <v>3</v>
      </c>
      <c r="D17" s="165">
        <v>4</v>
      </c>
      <c r="E17" s="165">
        <v>5</v>
      </c>
      <c r="F17" s="165">
        <v>6</v>
      </c>
      <c r="G17" s="165">
        <v>7</v>
      </c>
      <c r="H17" s="165">
        <v>8</v>
      </c>
      <c r="I17" s="166"/>
      <c r="J17" s="160"/>
      <c r="K17" s="160"/>
      <c r="L17" s="160"/>
      <c r="M17" s="146"/>
      <c r="N17" s="146"/>
      <c r="O17" s="146"/>
    </row>
    <row r="18" spans="1:15" s="144" customFormat="1" ht="15" outlineLevel="2" x14ac:dyDescent="0.2">
      <c r="A18" s="287" t="s">
        <v>64</v>
      </c>
      <c r="B18" s="288"/>
      <c r="C18" s="289"/>
      <c r="D18" s="289"/>
      <c r="E18" s="289"/>
      <c r="F18" s="289"/>
      <c r="G18" s="289"/>
      <c r="H18" s="289"/>
      <c r="I18" s="166"/>
      <c r="J18" s="160"/>
      <c r="K18" s="160"/>
      <c r="L18" s="160"/>
    </row>
    <row r="19" spans="1:15" s="107" customFormat="1" ht="25.5" outlineLevel="2" x14ac:dyDescent="0.2">
      <c r="A19" s="167">
        <v>1</v>
      </c>
      <c r="B19" s="168" t="s">
        <v>65</v>
      </c>
      <c r="C19" s="167" t="s">
        <v>147</v>
      </c>
      <c r="D19" s="169">
        <f>G56</f>
        <v>500478.82</v>
      </c>
      <c r="E19" s="169"/>
      <c r="F19" s="169"/>
      <c r="G19" s="169"/>
      <c r="H19" s="169">
        <f>D19</f>
        <v>500478.82</v>
      </c>
      <c r="I19" s="166">
        <f>K56</f>
        <v>80.13</v>
      </c>
      <c r="J19" s="160"/>
      <c r="K19" s="160"/>
      <c r="L19" s="160"/>
      <c r="M19" s="144"/>
      <c r="N19" s="144"/>
      <c r="O19" s="144"/>
    </row>
    <row r="20" spans="1:15" s="107" customFormat="1" ht="25.5" outlineLevel="2" x14ac:dyDescent="0.2">
      <c r="A20" s="167">
        <v>2</v>
      </c>
      <c r="B20" s="167" t="s">
        <v>66</v>
      </c>
      <c r="C20" s="172" t="s">
        <v>148</v>
      </c>
      <c r="D20" s="169">
        <f>G87</f>
        <v>981274.28</v>
      </c>
      <c r="E20" s="167"/>
      <c r="F20" s="167"/>
      <c r="G20" s="167"/>
      <c r="H20" s="174">
        <f t="shared" ref="H20:H24" si="0">D20</f>
        <v>981274.28</v>
      </c>
      <c r="I20" s="166">
        <f>K87</f>
        <v>341.25</v>
      </c>
      <c r="J20" s="160"/>
      <c r="K20" s="160"/>
      <c r="L20" s="160"/>
      <c r="M20" s="144"/>
      <c r="N20" s="144"/>
      <c r="O20" s="144"/>
    </row>
    <row r="21" spans="1:15" s="107" customFormat="1" ht="25.5" outlineLevel="2" x14ac:dyDescent="0.2">
      <c r="A21" s="167">
        <v>3</v>
      </c>
      <c r="B21" s="167" t="s">
        <v>67</v>
      </c>
      <c r="C21" s="172" t="s">
        <v>149</v>
      </c>
      <c r="D21" s="169">
        <f>G119</f>
        <v>523921.85</v>
      </c>
      <c r="E21" s="167"/>
      <c r="F21" s="167"/>
      <c r="G21" s="167"/>
      <c r="H21" s="174">
        <f t="shared" si="0"/>
        <v>523921.85</v>
      </c>
      <c r="I21" s="166">
        <f>K119</f>
        <v>261.57</v>
      </c>
      <c r="J21" s="160"/>
      <c r="K21" s="160"/>
      <c r="L21" s="160"/>
      <c r="M21" s="144"/>
      <c r="N21" s="144"/>
      <c r="O21" s="144"/>
    </row>
    <row r="22" spans="1:15" s="107" customFormat="1" ht="25.5" outlineLevel="2" x14ac:dyDescent="0.2">
      <c r="A22" s="167">
        <v>4</v>
      </c>
      <c r="B22" s="168" t="s">
        <v>68</v>
      </c>
      <c r="C22" s="172" t="s">
        <v>150</v>
      </c>
      <c r="D22" s="169">
        <f>G151</f>
        <v>527337.12</v>
      </c>
      <c r="E22" s="169"/>
      <c r="F22" s="169"/>
      <c r="G22" s="169"/>
      <c r="H22" s="174">
        <f t="shared" si="0"/>
        <v>527337.12</v>
      </c>
      <c r="I22" s="166">
        <f>K151</f>
        <v>152.02000000000001</v>
      </c>
      <c r="J22" s="160"/>
      <c r="K22" s="160"/>
      <c r="L22" s="160"/>
      <c r="M22" s="144"/>
      <c r="N22" s="144"/>
      <c r="O22" s="144"/>
    </row>
    <row r="23" spans="1:15" s="107" customFormat="1" ht="25.5" outlineLevel="2" x14ac:dyDescent="0.2">
      <c r="A23" s="167">
        <v>5</v>
      </c>
      <c r="B23" s="168" t="s">
        <v>69</v>
      </c>
      <c r="C23" s="172" t="s">
        <v>151</v>
      </c>
      <c r="D23" s="169">
        <f>G182</f>
        <v>477271.69</v>
      </c>
      <c r="E23" s="169"/>
      <c r="F23" s="169"/>
      <c r="G23" s="169"/>
      <c r="H23" s="174">
        <f t="shared" si="0"/>
        <v>477271.69</v>
      </c>
      <c r="I23" s="166">
        <f>K182</f>
        <v>234.39</v>
      </c>
      <c r="J23" s="160"/>
      <c r="K23" s="160"/>
      <c r="L23" s="160"/>
      <c r="M23" s="144"/>
      <c r="N23" s="144"/>
      <c r="O23" s="144"/>
    </row>
    <row r="24" spans="1:15" s="107" customFormat="1" outlineLevel="2" x14ac:dyDescent="0.2">
      <c r="A24" s="175"/>
      <c r="B24" s="173"/>
      <c r="C24" s="176" t="s">
        <v>71</v>
      </c>
      <c r="D24" s="174">
        <f>SUM(D19:D23)</f>
        <v>3010283.7600000002</v>
      </c>
      <c r="E24" s="174"/>
      <c r="F24" s="174"/>
      <c r="G24" s="174"/>
      <c r="H24" s="174">
        <f t="shared" si="0"/>
        <v>3010283.7600000002</v>
      </c>
      <c r="I24" s="174">
        <f>SUM(I19:I23)</f>
        <v>1069.3600000000001</v>
      </c>
      <c r="J24" s="171"/>
      <c r="K24" s="171"/>
      <c r="L24" s="171"/>
      <c r="M24" s="170"/>
      <c r="N24" s="170"/>
      <c r="O24" s="170"/>
    </row>
    <row r="25" spans="1:15" outlineLevel="1" x14ac:dyDescent="0.2">
      <c r="A25" s="139"/>
      <c r="B25" s="105"/>
      <c r="C25" s="111"/>
      <c r="D25" s="110"/>
      <c r="E25" s="114"/>
      <c r="F25" s="106"/>
      <c r="G25" s="106"/>
      <c r="H25" s="106"/>
      <c r="I25" s="106"/>
      <c r="J25" s="108"/>
      <c r="K25" s="106"/>
      <c r="L25" s="107"/>
    </row>
    <row r="26" spans="1:15" outlineLevel="1" x14ac:dyDescent="0.2">
      <c r="A26" s="139"/>
      <c r="B26" s="105"/>
      <c r="C26" s="111"/>
      <c r="D26" s="110"/>
      <c r="E26" s="114"/>
      <c r="F26" s="106"/>
      <c r="G26" s="106"/>
      <c r="H26" s="106"/>
      <c r="I26" s="106"/>
      <c r="J26" s="108"/>
      <c r="K26" s="106"/>
      <c r="L26" s="107"/>
    </row>
    <row r="27" spans="1:15" ht="14.25" x14ac:dyDescent="0.2">
      <c r="A27" s="140"/>
      <c r="B27" s="105"/>
      <c r="C27" s="115"/>
      <c r="D27" s="113"/>
      <c r="E27" s="127"/>
      <c r="F27" s="119"/>
      <c r="G27" s="119"/>
      <c r="H27" s="106"/>
      <c r="I27" s="118"/>
      <c r="J27" s="106"/>
      <c r="K27" s="106"/>
      <c r="L27" s="107"/>
    </row>
    <row r="28" spans="1:15" ht="15.75" x14ac:dyDescent="0.2">
      <c r="A28" s="140"/>
      <c r="B28" s="105"/>
      <c r="C28" s="115"/>
      <c r="D28" s="120" t="s">
        <v>38</v>
      </c>
      <c r="E28" s="114"/>
      <c r="F28" s="106"/>
      <c r="G28" s="106"/>
      <c r="H28" s="106"/>
      <c r="I28" s="106"/>
      <c r="J28" s="106"/>
      <c r="K28" s="106"/>
      <c r="L28" s="107"/>
    </row>
    <row r="29" spans="1:15" ht="14.25" x14ac:dyDescent="0.2">
      <c r="A29" s="140"/>
      <c r="B29" s="105"/>
      <c r="C29" s="115"/>
      <c r="D29" s="116" t="s">
        <v>1</v>
      </c>
      <c r="E29" s="114"/>
      <c r="F29" s="106"/>
      <c r="G29" s="106"/>
      <c r="H29" s="106"/>
      <c r="I29" s="121"/>
      <c r="J29" s="106"/>
      <c r="K29" s="106"/>
      <c r="L29" s="107"/>
    </row>
    <row r="30" spans="1:15" x14ac:dyDescent="0.2">
      <c r="A30" s="140"/>
      <c r="B30" s="105"/>
      <c r="C30" s="128"/>
      <c r="D30" s="113"/>
      <c r="E30" s="129"/>
      <c r="F30" s="130"/>
      <c r="G30" s="130"/>
      <c r="H30" s="106"/>
      <c r="I30" s="112"/>
      <c r="J30" s="106"/>
      <c r="K30" s="106"/>
      <c r="L30" s="107"/>
    </row>
    <row r="31" spans="1:15" ht="14.25" x14ac:dyDescent="0.2">
      <c r="A31" s="140"/>
      <c r="B31" s="131" t="s">
        <v>2</v>
      </c>
      <c r="C31" s="122" t="s">
        <v>29</v>
      </c>
      <c r="D31" s="123"/>
      <c r="E31" s="132"/>
      <c r="F31" s="133"/>
      <c r="G31" s="133"/>
      <c r="H31" s="134"/>
      <c r="I31" s="117"/>
      <c r="J31" s="117"/>
      <c r="K31" s="106"/>
      <c r="L31" s="107"/>
    </row>
    <row r="32" spans="1:15" ht="14.25" x14ac:dyDescent="0.2">
      <c r="A32" s="140"/>
      <c r="B32" s="105"/>
      <c r="C32" s="135"/>
      <c r="D32" s="113"/>
      <c r="E32" s="126" t="s">
        <v>3</v>
      </c>
      <c r="F32" s="106"/>
      <c r="G32" s="119"/>
      <c r="H32" s="116"/>
      <c r="I32" s="119"/>
      <c r="J32" s="119"/>
      <c r="K32" s="106"/>
      <c r="L32" s="107"/>
    </row>
    <row r="33" spans="1:14" s="250" customFormat="1" ht="14.25" x14ac:dyDescent="0.2">
      <c r="A33" s="140"/>
      <c r="B33" s="147"/>
      <c r="C33" s="135"/>
      <c r="D33" s="113"/>
      <c r="E33" s="126"/>
      <c r="F33" s="269"/>
      <c r="G33" s="119"/>
      <c r="H33" s="116"/>
      <c r="I33" s="119"/>
      <c r="J33" s="119"/>
      <c r="K33" s="269"/>
    </row>
    <row r="34" spans="1:14" x14ac:dyDescent="0.2">
      <c r="A34" s="141"/>
      <c r="B34" s="136"/>
      <c r="C34" s="115"/>
      <c r="D34" s="113"/>
      <c r="E34" s="137"/>
      <c r="F34" s="106"/>
      <c r="G34" s="106"/>
      <c r="H34" s="106"/>
      <c r="I34" s="106"/>
      <c r="J34" s="106"/>
      <c r="K34" s="106"/>
      <c r="L34" s="107"/>
    </row>
    <row r="35" spans="1:14" ht="14.25" x14ac:dyDescent="0.2">
      <c r="C35" s="11" t="s">
        <v>4</v>
      </c>
      <c r="D35" s="8"/>
      <c r="E35" s="7"/>
      <c r="I35" s="11"/>
      <c r="J35" s="11"/>
      <c r="L35" s="4"/>
    </row>
    <row r="36" spans="1:14" s="12" customFormat="1" ht="15" x14ac:dyDescent="0.25">
      <c r="A36" s="15"/>
      <c r="B36" s="13"/>
      <c r="C36" s="11" t="s">
        <v>28</v>
      </c>
      <c r="D36" s="4"/>
      <c r="E36" s="285" t="s">
        <v>26</v>
      </c>
      <c r="F36" s="286"/>
      <c r="G36" s="16" t="s">
        <v>27</v>
      </c>
      <c r="H36" s="4"/>
      <c r="I36" s="11"/>
      <c r="J36" s="11"/>
      <c r="K36" s="4"/>
    </row>
    <row r="37" spans="1:14" x14ac:dyDescent="0.2">
      <c r="C37" s="10"/>
      <c r="D37" s="8"/>
      <c r="E37" s="7"/>
    </row>
    <row r="38" spans="1:14" ht="12.75" customHeight="1" x14ac:dyDescent="0.2">
      <c r="A38" s="276" t="s">
        <v>5</v>
      </c>
      <c r="B38" s="277" t="s">
        <v>72</v>
      </c>
      <c r="C38" s="275" t="s">
        <v>73</v>
      </c>
      <c r="D38" s="275" t="s">
        <v>74</v>
      </c>
      <c r="E38" s="275" t="s">
        <v>6</v>
      </c>
      <c r="F38" s="275"/>
      <c r="G38" s="275" t="s">
        <v>7</v>
      </c>
      <c r="H38" s="275"/>
      <c r="I38" s="275"/>
      <c r="J38" s="275" t="s">
        <v>75</v>
      </c>
      <c r="K38" s="275"/>
      <c r="L38" s="180"/>
      <c r="M38" s="180"/>
      <c r="N38" s="180"/>
    </row>
    <row r="39" spans="1:14" ht="13.5" customHeight="1" x14ac:dyDescent="0.2">
      <c r="A39" s="276"/>
      <c r="B39" s="277"/>
      <c r="C39" s="275"/>
      <c r="D39" s="275"/>
      <c r="E39" s="179" t="s">
        <v>76</v>
      </c>
      <c r="F39" s="179" t="s">
        <v>77</v>
      </c>
      <c r="G39" s="275" t="s">
        <v>8</v>
      </c>
      <c r="H39" s="275" t="s">
        <v>78</v>
      </c>
      <c r="I39" s="179" t="s">
        <v>79</v>
      </c>
      <c r="J39" s="275"/>
      <c r="K39" s="275"/>
      <c r="L39" s="180"/>
      <c r="M39" s="180"/>
      <c r="N39" s="180"/>
    </row>
    <row r="40" spans="1:14" ht="36" x14ac:dyDescent="0.2">
      <c r="A40" s="276"/>
      <c r="B40" s="277"/>
      <c r="C40" s="275"/>
      <c r="D40" s="275"/>
      <c r="E40" s="179" t="s">
        <v>78</v>
      </c>
      <c r="F40" s="179" t="s">
        <v>80</v>
      </c>
      <c r="G40" s="275"/>
      <c r="H40" s="275"/>
      <c r="I40" s="179" t="s">
        <v>80</v>
      </c>
      <c r="J40" s="179" t="s">
        <v>81</v>
      </c>
      <c r="K40" s="179" t="s">
        <v>76</v>
      </c>
      <c r="L40" s="180"/>
      <c r="M40" s="180"/>
      <c r="N40" s="180"/>
    </row>
    <row r="41" spans="1:14" x14ac:dyDescent="0.2">
      <c r="A41" s="183">
        <v>1</v>
      </c>
      <c r="B41" s="182">
        <v>2</v>
      </c>
      <c r="C41" s="179">
        <v>3</v>
      </c>
      <c r="D41" s="179">
        <v>4</v>
      </c>
      <c r="E41" s="179">
        <v>5</v>
      </c>
      <c r="F41" s="181">
        <v>6</v>
      </c>
      <c r="G41" s="181">
        <v>7</v>
      </c>
      <c r="H41" s="181">
        <v>8</v>
      </c>
      <c r="I41" s="181">
        <v>9</v>
      </c>
      <c r="J41" s="181">
        <v>10</v>
      </c>
      <c r="K41" s="181">
        <v>11</v>
      </c>
      <c r="L41" s="178"/>
      <c r="M41" s="178"/>
      <c r="N41" s="178"/>
    </row>
    <row r="42" spans="1:14" ht="19.149999999999999" customHeight="1" x14ac:dyDescent="0.2">
      <c r="A42" s="290" t="s">
        <v>9</v>
      </c>
      <c r="B42" s="273"/>
      <c r="C42" s="273"/>
      <c r="D42" s="273"/>
      <c r="E42" s="273"/>
      <c r="F42" s="273"/>
      <c r="G42" s="273"/>
      <c r="H42" s="273"/>
      <c r="I42" s="273"/>
      <c r="J42" s="273"/>
      <c r="K42" s="273"/>
      <c r="L42" s="145"/>
      <c r="M42" s="145"/>
      <c r="N42" s="145"/>
    </row>
    <row r="43" spans="1:14" ht="48" x14ac:dyDescent="0.2">
      <c r="A43" s="184" t="s">
        <v>10</v>
      </c>
      <c r="B43" s="185" t="s">
        <v>11</v>
      </c>
      <c r="C43" s="186" t="s">
        <v>82</v>
      </c>
      <c r="D43" s="187">
        <v>68</v>
      </c>
      <c r="E43" s="188" t="s">
        <v>83</v>
      </c>
      <c r="F43" s="188" t="s">
        <v>84</v>
      </c>
      <c r="G43" s="189">
        <v>16048.68</v>
      </c>
      <c r="H43" s="189">
        <v>704.48</v>
      </c>
      <c r="I43" s="188" t="s">
        <v>85</v>
      </c>
      <c r="J43" s="189">
        <v>0.96</v>
      </c>
      <c r="K43" s="189">
        <v>65.28</v>
      </c>
      <c r="L43" s="145"/>
      <c r="M43" s="145"/>
      <c r="N43" s="145"/>
    </row>
    <row r="44" spans="1:14" ht="24" x14ac:dyDescent="0.2">
      <c r="A44" s="184" t="s">
        <v>12</v>
      </c>
      <c r="B44" s="185" t="s">
        <v>13</v>
      </c>
      <c r="C44" s="186" t="s">
        <v>86</v>
      </c>
      <c r="D44" s="187">
        <v>1.2947200000000001</v>
      </c>
      <c r="E44" s="188">
        <v>8418</v>
      </c>
      <c r="F44" s="188"/>
      <c r="G44" s="189">
        <v>10898.95</v>
      </c>
      <c r="H44" s="188"/>
      <c r="I44" s="188"/>
      <c r="J44" s="188"/>
      <c r="K44" s="188"/>
      <c r="L44" s="145"/>
      <c r="M44" s="145"/>
      <c r="N44" s="145"/>
    </row>
    <row r="45" spans="1:14" ht="19.149999999999999" customHeight="1" x14ac:dyDescent="0.2">
      <c r="A45" s="290" t="s">
        <v>14</v>
      </c>
      <c r="B45" s="273"/>
      <c r="C45" s="273"/>
      <c r="D45" s="273"/>
      <c r="E45" s="273"/>
      <c r="F45" s="273"/>
      <c r="G45" s="273"/>
      <c r="H45" s="273"/>
      <c r="I45" s="273"/>
      <c r="J45" s="273"/>
      <c r="K45" s="273"/>
      <c r="L45" s="145"/>
      <c r="M45" s="145"/>
      <c r="N45" s="145"/>
    </row>
    <row r="46" spans="1:14" ht="48" x14ac:dyDescent="0.2">
      <c r="A46" s="184" t="s">
        <v>15</v>
      </c>
      <c r="B46" s="185" t="s">
        <v>16</v>
      </c>
      <c r="C46" s="186" t="s">
        <v>87</v>
      </c>
      <c r="D46" s="187">
        <v>9.52</v>
      </c>
      <c r="E46" s="188" t="s">
        <v>88</v>
      </c>
      <c r="F46" s="188" t="s">
        <v>89</v>
      </c>
      <c r="G46" s="189">
        <v>1641.06</v>
      </c>
      <c r="H46" s="189">
        <v>133.18</v>
      </c>
      <c r="I46" s="188" t="s">
        <v>90</v>
      </c>
      <c r="J46" s="189">
        <v>1.56</v>
      </c>
      <c r="K46" s="189">
        <v>14.85</v>
      </c>
      <c r="L46" s="145"/>
      <c r="M46" s="145"/>
      <c r="N46" s="145"/>
    </row>
    <row r="47" spans="1:14" ht="19.149999999999999" customHeight="1" x14ac:dyDescent="0.2">
      <c r="A47" s="290" t="s">
        <v>17</v>
      </c>
      <c r="B47" s="273"/>
      <c r="C47" s="273"/>
      <c r="D47" s="273"/>
      <c r="E47" s="273"/>
      <c r="F47" s="273"/>
      <c r="G47" s="273"/>
      <c r="H47" s="273"/>
      <c r="I47" s="273"/>
      <c r="J47" s="273"/>
      <c r="K47" s="273"/>
      <c r="L47" s="145"/>
      <c r="M47" s="145"/>
      <c r="N47" s="145"/>
    </row>
    <row r="48" spans="1:14" ht="48" x14ac:dyDescent="0.2">
      <c r="A48" s="190" t="s">
        <v>18</v>
      </c>
      <c r="B48" s="185" t="s">
        <v>19</v>
      </c>
      <c r="C48" s="191" t="s">
        <v>91</v>
      </c>
      <c r="D48" s="192">
        <v>1</v>
      </c>
      <c r="E48" s="193">
        <v>51187.5</v>
      </c>
      <c r="F48" s="193" t="s">
        <v>92</v>
      </c>
      <c r="G48" s="194">
        <v>51187.5</v>
      </c>
      <c r="H48" s="188"/>
      <c r="I48" s="193" t="s">
        <v>93</v>
      </c>
      <c r="J48" s="188"/>
      <c r="K48" s="188"/>
      <c r="L48" s="145"/>
      <c r="M48" s="145"/>
      <c r="N48" s="145"/>
    </row>
    <row r="49" spans="1:14" ht="36" x14ac:dyDescent="0.2">
      <c r="A49" s="190" t="s">
        <v>20</v>
      </c>
      <c r="B49" s="185" t="s">
        <v>19</v>
      </c>
      <c r="C49" s="191" t="s">
        <v>94</v>
      </c>
      <c r="D49" s="192">
        <v>6</v>
      </c>
      <c r="E49" s="193" t="s">
        <v>95</v>
      </c>
      <c r="F49" s="188"/>
      <c r="G49" s="194">
        <v>6000</v>
      </c>
      <c r="H49" s="194">
        <v>6000</v>
      </c>
      <c r="I49" s="188"/>
      <c r="J49" s="188"/>
      <c r="K49" s="188"/>
      <c r="L49" s="177"/>
      <c r="M49" s="177"/>
      <c r="N49" s="177"/>
    </row>
    <row r="50" spans="1:14" ht="15" customHeight="1" x14ac:dyDescent="0.2">
      <c r="A50" s="272" t="s">
        <v>21</v>
      </c>
      <c r="B50" s="273"/>
      <c r="C50" s="273"/>
      <c r="D50" s="273"/>
      <c r="E50" s="273"/>
      <c r="F50" s="273"/>
      <c r="G50" s="188"/>
      <c r="H50" s="188"/>
      <c r="I50" s="188"/>
      <c r="J50" s="188"/>
      <c r="K50" s="188"/>
      <c r="L50" s="177"/>
      <c r="M50" s="177"/>
      <c r="N50" s="177"/>
    </row>
    <row r="51" spans="1:14" ht="15" customHeight="1" x14ac:dyDescent="0.2">
      <c r="A51" s="274" t="s">
        <v>22</v>
      </c>
      <c r="B51" s="273"/>
      <c r="C51" s="273"/>
      <c r="D51" s="273"/>
      <c r="E51" s="273"/>
      <c r="F51" s="273"/>
      <c r="G51" s="188">
        <v>407078.64</v>
      </c>
      <c r="H51" s="188"/>
      <c r="I51" s="188"/>
      <c r="J51" s="188"/>
      <c r="K51" s="188">
        <v>80.13</v>
      </c>
      <c r="L51" s="177"/>
      <c r="M51" s="177"/>
      <c r="N51" s="177"/>
    </row>
    <row r="52" spans="1:14" ht="15" customHeight="1" x14ac:dyDescent="0.2">
      <c r="A52" s="274" t="s">
        <v>23</v>
      </c>
      <c r="B52" s="273"/>
      <c r="C52" s="273"/>
      <c r="D52" s="273"/>
      <c r="E52" s="273"/>
      <c r="F52" s="273"/>
      <c r="G52" s="188">
        <v>57187.5</v>
      </c>
      <c r="H52" s="188"/>
      <c r="I52" s="188"/>
      <c r="J52" s="188"/>
      <c r="K52" s="188"/>
      <c r="L52" s="177"/>
      <c r="M52" s="177"/>
      <c r="N52" s="177"/>
    </row>
    <row r="53" spans="1:14" ht="15" customHeight="1" x14ac:dyDescent="0.2">
      <c r="A53" s="274" t="s">
        <v>24</v>
      </c>
      <c r="B53" s="273"/>
      <c r="C53" s="273"/>
      <c r="D53" s="273"/>
      <c r="E53" s="273"/>
      <c r="F53" s="273"/>
      <c r="G53" s="188">
        <v>464266.14</v>
      </c>
      <c r="H53" s="188"/>
      <c r="I53" s="188"/>
      <c r="J53" s="188"/>
      <c r="K53" s="188">
        <v>80.13</v>
      </c>
      <c r="L53" s="177"/>
      <c r="M53" s="177"/>
      <c r="N53" s="177"/>
    </row>
    <row r="54" spans="1:14" ht="15" customHeight="1" x14ac:dyDescent="0.2">
      <c r="A54" s="274" t="s">
        <v>96</v>
      </c>
      <c r="B54" s="273"/>
      <c r="C54" s="273"/>
      <c r="D54" s="273"/>
      <c r="E54" s="273"/>
      <c r="F54" s="273"/>
      <c r="G54" s="188">
        <v>16713.580000000002</v>
      </c>
      <c r="H54" s="188"/>
      <c r="I54" s="188"/>
      <c r="J54" s="188"/>
      <c r="K54" s="188"/>
      <c r="L54" s="177"/>
      <c r="M54" s="177"/>
      <c r="N54" s="177"/>
    </row>
    <row r="55" spans="1:14" ht="15" customHeight="1" x14ac:dyDescent="0.2">
      <c r="A55" s="274" t="s">
        <v>97</v>
      </c>
      <c r="B55" s="273"/>
      <c r="C55" s="273"/>
      <c r="D55" s="273"/>
      <c r="E55" s="273"/>
      <c r="F55" s="273"/>
      <c r="G55" s="188">
        <v>19499.18</v>
      </c>
      <c r="H55" s="188"/>
      <c r="I55" s="188"/>
      <c r="J55" s="188"/>
      <c r="K55" s="188"/>
      <c r="L55" s="177"/>
      <c r="M55" s="177"/>
      <c r="N55" s="177"/>
    </row>
    <row r="56" spans="1:14" ht="15" customHeight="1" x14ac:dyDescent="0.2">
      <c r="A56" s="272" t="s">
        <v>25</v>
      </c>
      <c r="B56" s="273"/>
      <c r="C56" s="273"/>
      <c r="D56" s="273"/>
      <c r="E56" s="273"/>
      <c r="F56" s="273"/>
      <c r="G56" s="193">
        <f>500478.9-0.08</f>
        <v>500478.82</v>
      </c>
      <c r="H56" s="188"/>
      <c r="I56" s="188"/>
      <c r="J56" s="188"/>
      <c r="K56" s="193">
        <v>80.13</v>
      </c>
      <c r="L56" s="177"/>
      <c r="M56" s="177"/>
      <c r="N56" s="177"/>
    </row>
    <row r="57" spans="1:14" ht="15.75" x14ac:dyDescent="0.25">
      <c r="A57" s="17"/>
      <c r="B57" s="17"/>
      <c r="C57" s="22"/>
      <c r="D57" s="26" t="s">
        <v>39</v>
      </c>
      <c r="E57" s="17"/>
      <c r="F57" s="17"/>
      <c r="G57" s="17"/>
      <c r="H57" s="17"/>
      <c r="I57" s="17"/>
      <c r="J57" s="17"/>
      <c r="K57" s="17"/>
      <c r="L57" s="17"/>
    </row>
    <row r="58" spans="1:14" ht="15" x14ac:dyDescent="0.25">
      <c r="A58" s="17"/>
      <c r="B58" s="17"/>
      <c r="C58" s="22"/>
      <c r="D58" s="23" t="s">
        <v>1</v>
      </c>
      <c r="E58" s="17"/>
      <c r="F58" s="17"/>
      <c r="G58" s="17"/>
      <c r="H58" s="17"/>
      <c r="I58" s="27"/>
      <c r="J58" s="17"/>
      <c r="K58" s="17"/>
      <c r="L58" s="17"/>
    </row>
    <row r="59" spans="1:14" ht="15" x14ac:dyDescent="0.25">
      <c r="A59" s="17"/>
      <c r="B59" s="17"/>
      <c r="C59" s="33"/>
      <c r="D59" s="21"/>
      <c r="E59" s="34"/>
      <c r="F59" s="35"/>
      <c r="G59" s="35"/>
      <c r="H59" s="17"/>
      <c r="I59" s="20"/>
      <c r="J59" s="17"/>
      <c r="K59" s="17"/>
      <c r="L59" s="17"/>
    </row>
    <row r="60" spans="1:14" ht="15" x14ac:dyDescent="0.25">
      <c r="A60" s="17"/>
      <c r="B60" s="36" t="s">
        <v>2</v>
      </c>
      <c r="C60" s="28" t="s">
        <v>40</v>
      </c>
      <c r="D60" s="29"/>
      <c r="E60" s="37"/>
      <c r="F60" s="38"/>
      <c r="G60" s="38"/>
      <c r="H60" s="39"/>
      <c r="I60" s="24"/>
      <c r="J60" s="24"/>
      <c r="K60" s="17"/>
      <c r="L60" s="17"/>
    </row>
    <row r="61" spans="1:14" ht="15" x14ac:dyDescent="0.25">
      <c r="A61" s="17"/>
      <c r="B61" s="17"/>
      <c r="C61" s="40"/>
      <c r="D61" s="21"/>
      <c r="E61" s="32" t="s">
        <v>3</v>
      </c>
      <c r="F61" s="17"/>
      <c r="G61" s="25"/>
      <c r="H61" s="23"/>
      <c r="I61" s="25"/>
      <c r="J61" s="25"/>
      <c r="K61" s="17"/>
      <c r="L61" s="17"/>
    </row>
    <row r="62" spans="1:14" ht="15" x14ac:dyDescent="0.25">
      <c r="A62" s="17"/>
      <c r="B62" s="17"/>
      <c r="C62" s="30" t="s">
        <v>4</v>
      </c>
      <c r="D62" s="21"/>
      <c r="E62" s="20"/>
      <c r="F62" s="17"/>
      <c r="G62" s="17"/>
      <c r="H62" s="17"/>
      <c r="I62" s="30"/>
      <c r="J62" s="30"/>
      <c r="K62" s="17"/>
      <c r="L62" s="19"/>
    </row>
    <row r="63" spans="1:14" ht="15" x14ac:dyDescent="0.25">
      <c r="A63" s="42"/>
      <c r="B63" s="41"/>
      <c r="C63" s="30" t="s">
        <v>28</v>
      </c>
      <c r="D63" s="19"/>
      <c r="E63" s="285" t="s">
        <v>30</v>
      </c>
      <c r="F63" s="286"/>
      <c r="G63" s="43" t="s">
        <v>27</v>
      </c>
      <c r="H63" s="19"/>
      <c r="I63" s="30"/>
      <c r="J63" s="30"/>
      <c r="K63" s="19"/>
      <c r="L63" s="31"/>
    </row>
    <row r="64" spans="1:14" ht="15" x14ac:dyDescent="0.25">
      <c r="A64" s="17"/>
      <c r="B64" s="17"/>
      <c r="C64" s="22"/>
      <c r="D64" s="21"/>
      <c r="E64" s="20"/>
      <c r="F64" s="17"/>
      <c r="G64" s="17"/>
      <c r="H64" s="17"/>
      <c r="I64" s="17"/>
      <c r="J64" s="17"/>
      <c r="K64" s="17"/>
    </row>
    <row r="65" spans="1:14" ht="12.75" customHeight="1" x14ac:dyDescent="0.2">
      <c r="A65" s="276" t="s">
        <v>5</v>
      </c>
      <c r="B65" s="277" t="s">
        <v>72</v>
      </c>
      <c r="C65" s="275" t="s">
        <v>73</v>
      </c>
      <c r="D65" s="275" t="s">
        <v>74</v>
      </c>
      <c r="E65" s="275" t="s">
        <v>6</v>
      </c>
      <c r="F65" s="275"/>
      <c r="G65" s="275" t="s">
        <v>7</v>
      </c>
      <c r="H65" s="275"/>
      <c r="I65" s="275"/>
      <c r="J65" s="275" t="s">
        <v>75</v>
      </c>
      <c r="K65" s="275"/>
      <c r="L65" s="198"/>
      <c r="M65" s="198"/>
      <c r="N65" s="198"/>
    </row>
    <row r="66" spans="1:14" ht="12.75" customHeight="1" x14ac:dyDescent="0.2">
      <c r="A66" s="276"/>
      <c r="B66" s="277"/>
      <c r="C66" s="275"/>
      <c r="D66" s="275"/>
      <c r="E66" s="197" t="s">
        <v>76</v>
      </c>
      <c r="F66" s="197" t="s">
        <v>77</v>
      </c>
      <c r="G66" s="275" t="s">
        <v>8</v>
      </c>
      <c r="H66" s="275" t="s">
        <v>78</v>
      </c>
      <c r="I66" s="197" t="s">
        <v>79</v>
      </c>
      <c r="J66" s="275"/>
      <c r="K66" s="275"/>
      <c r="L66" s="198"/>
      <c r="M66" s="198"/>
      <c r="N66" s="198"/>
    </row>
    <row r="67" spans="1:14" ht="36" x14ac:dyDescent="0.2">
      <c r="A67" s="276"/>
      <c r="B67" s="277"/>
      <c r="C67" s="275"/>
      <c r="D67" s="275"/>
      <c r="E67" s="197" t="s">
        <v>78</v>
      </c>
      <c r="F67" s="197" t="s">
        <v>80</v>
      </c>
      <c r="G67" s="275"/>
      <c r="H67" s="275"/>
      <c r="I67" s="197" t="s">
        <v>80</v>
      </c>
      <c r="J67" s="197" t="s">
        <v>81</v>
      </c>
      <c r="K67" s="197" t="s">
        <v>76</v>
      </c>
      <c r="L67" s="198"/>
      <c r="M67" s="198"/>
      <c r="N67" s="198"/>
    </row>
    <row r="68" spans="1:14" x14ac:dyDescent="0.2">
      <c r="A68" s="201">
        <v>1</v>
      </c>
      <c r="B68" s="200">
        <v>2</v>
      </c>
      <c r="C68" s="197">
        <v>3</v>
      </c>
      <c r="D68" s="197">
        <v>4</v>
      </c>
      <c r="E68" s="197">
        <v>5</v>
      </c>
      <c r="F68" s="199">
        <v>6</v>
      </c>
      <c r="G68" s="199">
        <v>7</v>
      </c>
      <c r="H68" s="199">
        <v>8</v>
      </c>
      <c r="I68" s="199">
        <v>9</v>
      </c>
      <c r="J68" s="199">
        <v>10</v>
      </c>
      <c r="K68" s="199">
        <v>11</v>
      </c>
      <c r="L68" s="196"/>
      <c r="M68" s="196"/>
      <c r="N68" s="196"/>
    </row>
    <row r="69" spans="1:14" ht="15" customHeight="1" x14ac:dyDescent="0.2">
      <c r="A69" s="290" t="s">
        <v>9</v>
      </c>
      <c r="B69" s="273"/>
      <c r="C69" s="273"/>
      <c r="D69" s="273"/>
      <c r="E69" s="273"/>
      <c r="F69" s="273"/>
      <c r="G69" s="273"/>
      <c r="H69" s="273"/>
      <c r="I69" s="273"/>
      <c r="J69" s="273"/>
      <c r="K69" s="273"/>
      <c r="L69" s="195"/>
      <c r="M69" s="195"/>
      <c r="N69" s="195"/>
    </row>
    <row r="70" spans="1:14" ht="48" x14ac:dyDescent="0.2">
      <c r="A70" s="202" t="s">
        <v>10</v>
      </c>
      <c r="B70" s="203" t="s">
        <v>11</v>
      </c>
      <c r="C70" s="204" t="s">
        <v>82</v>
      </c>
      <c r="D70" s="205">
        <v>72</v>
      </c>
      <c r="E70" s="206" t="s">
        <v>98</v>
      </c>
      <c r="F70" s="206" t="s">
        <v>99</v>
      </c>
      <c r="G70" s="207">
        <v>20386.080000000002</v>
      </c>
      <c r="H70" s="207">
        <v>894.96</v>
      </c>
      <c r="I70" s="206" t="s">
        <v>100</v>
      </c>
      <c r="J70" s="207">
        <v>1.1519999999999999</v>
      </c>
      <c r="K70" s="207">
        <v>82.94</v>
      </c>
      <c r="L70" s="195"/>
      <c r="M70" s="195"/>
      <c r="N70" s="195"/>
    </row>
    <row r="71" spans="1:14" ht="24" x14ac:dyDescent="0.2">
      <c r="A71" s="202" t="s">
        <v>12</v>
      </c>
      <c r="B71" s="203" t="s">
        <v>31</v>
      </c>
      <c r="C71" s="204" t="s">
        <v>101</v>
      </c>
      <c r="D71" s="205">
        <v>1.3708800000000001</v>
      </c>
      <c r="E71" s="206">
        <v>3393.39</v>
      </c>
      <c r="F71" s="206"/>
      <c r="G71" s="207">
        <v>4651.93</v>
      </c>
      <c r="H71" s="206"/>
      <c r="I71" s="206"/>
      <c r="J71" s="206"/>
      <c r="K71" s="206"/>
      <c r="L71" s="195"/>
      <c r="M71" s="195"/>
      <c r="N71" s="195"/>
    </row>
    <row r="72" spans="1:14" ht="48" x14ac:dyDescent="0.2">
      <c r="A72" s="202" t="s">
        <v>15</v>
      </c>
      <c r="B72" s="203" t="s">
        <v>32</v>
      </c>
      <c r="C72" s="204" t="s">
        <v>102</v>
      </c>
      <c r="D72" s="205">
        <v>12</v>
      </c>
      <c r="E72" s="206" t="s">
        <v>103</v>
      </c>
      <c r="F72" s="206" t="s">
        <v>104</v>
      </c>
      <c r="G72" s="207">
        <v>5118.96</v>
      </c>
      <c r="H72" s="207">
        <v>587.28</v>
      </c>
      <c r="I72" s="206" t="s">
        <v>105</v>
      </c>
      <c r="J72" s="207">
        <v>4.5359999999999996</v>
      </c>
      <c r="K72" s="207">
        <v>54.43</v>
      </c>
      <c r="L72" s="195"/>
      <c r="M72" s="195"/>
      <c r="N72" s="195"/>
    </row>
    <row r="73" spans="1:14" ht="24" x14ac:dyDescent="0.2">
      <c r="A73" s="202" t="s">
        <v>18</v>
      </c>
      <c r="B73" s="203" t="s">
        <v>31</v>
      </c>
      <c r="C73" s="204" t="s">
        <v>101</v>
      </c>
      <c r="D73" s="205">
        <v>0.32640000000000002</v>
      </c>
      <c r="E73" s="206">
        <v>3393.39</v>
      </c>
      <c r="F73" s="206"/>
      <c r="G73" s="207">
        <v>1107.5999999999999</v>
      </c>
      <c r="H73" s="206"/>
      <c r="I73" s="206"/>
      <c r="J73" s="206"/>
      <c r="K73" s="206"/>
      <c r="L73" s="195"/>
      <c r="M73" s="195"/>
      <c r="N73" s="195"/>
    </row>
    <row r="74" spans="1:14" ht="48" x14ac:dyDescent="0.2">
      <c r="A74" s="202" t="s">
        <v>20</v>
      </c>
      <c r="B74" s="203" t="s">
        <v>33</v>
      </c>
      <c r="C74" s="204" t="s">
        <v>106</v>
      </c>
      <c r="D74" s="205">
        <v>28</v>
      </c>
      <c r="E74" s="206" t="s">
        <v>107</v>
      </c>
      <c r="F74" s="206" t="s">
        <v>108</v>
      </c>
      <c r="G74" s="207">
        <v>16830.8</v>
      </c>
      <c r="H74" s="207">
        <v>1935.92</v>
      </c>
      <c r="I74" s="206" t="s">
        <v>109</v>
      </c>
      <c r="J74" s="207">
        <v>6.4080000000000004</v>
      </c>
      <c r="K74" s="207">
        <v>179.42</v>
      </c>
      <c r="L74" s="195"/>
      <c r="M74" s="195"/>
      <c r="N74" s="195"/>
    </row>
    <row r="75" spans="1:14" ht="24" x14ac:dyDescent="0.2">
      <c r="A75" s="202" t="s">
        <v>34</v>
      </c>
      <c r="B75" s="203" t="s">
        <v>31</v>
      </c>
      <c r="C75" s="204" t="s">
        <v>101</v>
      </c>
      <c r="D75" s="205">
        <v>1.25664</v>
      </c>
      <c r="E75" s="206">
        <v>3393.39</v>
      </c>
      <c r="F75" s="206"/>
      <c r="G75" s="207">
        <v>4264.2700000000004</v>
      </c>
      <c r="H75" s="206"/>
      <c r="I75" s="206"/>
      <c r="J75" s="206"/>
      <c r="K75" s="206"/>
      <c r="L75" s="195"/>
      <c r="M75" s="195"/>
      <c r="N75" s="195"/>
    </row>
    <row r="76" spans="1:14" ht="15" customHeight="1" x14ac:dyDescent="0.2">
      <c r="A76" s="290" t="s">
        <v>14</v>
      </c>
      <c r="B76" s="273"/>
      <c r="C76" s="273"/>
      <c r="D76" s="273"/>
      <c r="E76" s="273"/>
      <c r="F76" s="273"/>
      <c r="G76" s="273"/>
      <c r="H76" s="273"/>
      <c r="I76" s="273"/>
      <c r="J76" s="273"/>
      <c r="K76" s="273"/>
      <c r="L76" s="178"/>
      <c r="M76" s="178"/>
      <c r="N76" s="178"/>
    </row>
    <row r="77" spans="1:14" ht="48" x14ac:dyDescent="0.2">
      <c r="A77" s="202" t="s">
        <v>35</v>
      </c>
      <c r="B77" s="203" t="s">
        <v>16</v>
      </c>
      <c r="C77" s="204" t="s">
        <v>87</v>
      </c>
      <c r="D77" s="205">
        <v>15.68</v>
      </c>
      <c r="E77" s="206" t="s">
        <v>88</v>
      </c>
      <c r="F77" s="206" t="s">
        <v>89</v>
      </c>
      <c r="G77" s="207">
        <v>2702.92</v>
      </c>
      <c r="H77" s="207">
        <v>219.36</v>
      </c>
      <c r="I77" s="206" t="s">
        <v>110</v>
      </c>
      <c r="J77" s="207">
        <v>1.56</v>
      </c>
      <c r="K77" s="207">
        <v>24.46</v>
      </c>
      <c r="L77" s="178"/>
      <c r="M77" s="178"/>
      <c r="N77" s="178"/>
    </row>
    <row r="78" spans="1:14" ht="15" customHeight="1" x14ac:dyDescent="0.2">
      <c r="A78" s="290" t="s">
        <v>17</v>
      </c>
      <c r="B78" s="273"/>
      <c r="C78" s="273"/>
      <c r="D78" s="273"/>
      <c r="E78" s="273"/>
      <c r="F78" s="273"/>
      <c r="G78" s="273"/>
      <c r="H78" s="273"/>
      <c r="I78" s="273"/>
      <c r="J78" s="273"/>
      <c r="K78" s="273"/>
      <c r="L78" s="178"/>
      <c r="M78" s="178"/>
      <c r="N78" s="178"/>
    </row>
    <row r="79" spans="1:14" ht="48" x14ac:dyDescent="0.2">
      <c r="A79" s="208" t="s">
        <v>36</v>
      </c>
      <c r="B79" s="203" t="s">
        <v>19</v>
      </c>
      <c r="C79" s="209" t="s">
        <v>111</v>
      </c>
      <c r="D79" s="210">
        <v>1</v>
      </c>
      <c r="E79" s="211">
        <v>50752.36</v>
      </c>
      <c r="F79" s="211" t="s">
        <v>112</v>
      </c>
      <c r="G79" s="212">
        <v>50752.36</v>
      </c>
      <c r="H79" s="206"/>
      <c r="I79" s="211" t="s">
        <v>113</v>
      </c>
      <c r="J79" s="206"/>
      <c r="K79" s="206"/>
      <c r="L79" s="178"/>
      <c r="M79" s="178"/>
      <c r="N79" s="178"/>
    </row>
    <row r="80" spans="1:14" ht="36" x14ac:dyDescent="0.2">
      <c r="A80" s="208" t="s">
        <v>37</v>
      </c>
      <c r="B80" s="203" t="s">
        <v>19</v>
      </c>
      <c r="C80" s="209" t="s">
        <v>94</v>
      </c>
      <c r="D80" s="210">
        <v>8</v>
      </c>
      <c r="E80" s="211" t="s">
        <v>95</v>
      </c>
      <c r="F80" s="206"/>
      <c r="G80" s="212">
        <v>8000</v>
      </c>
      <c r="H80" s="212">
        <v>8000</v>
      </c>
      <c r="I80" s="206"/>
      <c r="J80" s="206"/>
      <c r="K80" s="206"/>
      <c r="L80" s="178"/>
      <c r="M80" s="178"/>
      <c r="N80" s="178"/>
    </row>
    <row r="81" spans="1:14" ht="15" customHeight="1" x14ac:dyDescent="0.2">
      <c r="A81" s="272" t="s">
        <v>21</v>
      </c>
      <c r="B81" s="273"/>
      <c r="C81" s="273"/>
      <c r="D81" s="273"/>
      <c r="E81" s="273"/>
      <c r="F81" s="273"/>
      <c r="G81" s="206"/>
      <c r="H81" s="206"/>
      <c r="I81" s="206"/>
      <c r="J81" s="206"/>
      <c r="K81" s="206"/>
      <c r="L81" s="178"/>
      <c r="M81" s="178"/>
      <c r="N81" s="178"/>
    </row>
    <row r="82" spans="1:14" ht="15" customHeight="1" x14ac:dyDescent="0.2">
      <c r="A82" s="274" t="s">
        <v>22</v>
      </c>
      <c r="B82" s="273"/>
      <c r="C82" s="273"/>
      <c r="D82" s="273"/>
      <c r="E82" s="273"/>
      <c r="F82" s="273"/>
      <c r="G82" s="206">
        <v>851520.62</v>
      </c>
      <c r="H82" s="206"/>
      <c r="I82" s="206"/>
      <c r="J82" s="206"/>
      <c r="K82" s="206">
        <v>341.25</v>
      </c>
      <c r="L82" s="178"/>
      <c r="M82" s="178"/>
      <c r="N82" s="178"/>
    </row>
    <row r="83" spans="1:14" ht="15" customHeight="1" x14ac:dyDescent="0.2">
      <c r="A83" s="274" t="s">
        <v>23</v>
      </c>
      <c r="B83" s="273"/>
      <c r="C83" s="273"/>
      <c r="D83" s="273"/>
      <c r="E83" s="273"/>
      <c r="F83" s="273"/>
      <c r="G83" s="206">
        <v>58752.36</v>
      </c>
      <c r="H83" s="206"/>
      <c r="I83" s="206"/>
      <c r="J83" s="206"/>
      <c r="K83" s="206"/>
      <c r="L83" s="178"/>
      <c r="M83" s="178"/>
      <c r="N83" s="178"/>
    </row>
    <row r="84" spans="1:14" ht="15" customHeight="1" x14ac:dyDescent="0.2">
      <c r="A84" s="274" t="s">
        <v>24</v>
      </c>
      <c r="B84" s="273"/>
      <c r="C84" s="273"/>
      <c r="D84" s="273"/>
      <c r="E84" s="273"/>
      <c r="F84" s="273"/>
      <c r="G84" s="206">
        <v>910272.98</v>
      </c>
      <c r="H84" s="206"/>
      <c r="I84" s="206"/>
      <c r="J84" s="206"/>
      <c r="K84" s="206">
        <v>341.25</v>
      </c>
      <c r="L84" s="178"/>
      <c r="M84" s="178"/>
      <c r="N84" s="178"/>
    </row>
    <row r="85" spans="1:14" ht="15" customHeight="1" x14ac:dyDescent="0.2">
      <c r="A85" s="274" t="s">
        <v>114</v>
      </c>
      <c r="B85" s="273"/>
      <c r="C85" s="273"/>
      <c r="D85" s="273"/>
      <c r="E85" s="273"/>
      <c r="F85" s="273"/>
      <c r="G85" s="206">
        <v>32769.83</v>
      </c>
      <c r="H85" s="206"/>
      <c r="I85" s="206"/>
      <c r="J85" s="206"/>
      <c r="K85" s="206"/>
      <c r="L85" s="178"/>
      <c r="M85" s="178"/>
      <c r="N85" s="178"/>
    </row>
    <row r="86" spans="1:14" ht="15" customHeight="1" x14ac:dyDescent="0.2">
      <c r="A86" s="274" t="s">
        <v>115</v>
      </c>
      <c r="B86" s="273"/>
      <c r="C86" s="273"/>
      <c r="D86" s="273"/>
      <c r="E86" s="273"/>
      <c r="F86" s="273"/>
      <c r="G86" s="206">
        <v>38231.47</v>
      </c>
      <c r="H86" s="206"/>
      <c r="I86" s="206"/>
      <c r="J86" s="206"/>
      <c r="K86" s="206"/>
      <c r="L86" s="178"/>
      <c r="M86" s="178"/>
      <c r="N86" s="178"/>
    </row>
    <row r="87" spans="1:14" ht="15" customHeight="1" x14ac:dyDescent="0.2">
      <c r="A87" s="272" t="s">
        <v>25</v>
      </c>
      <c r="B87" s="273"/>
      <c r="C87" s="273"/>
      <c r="D87" s="273"/>
      <c r="E87" s="273"/>
      <c r="F87" s="273"/>
      <c r="G87" s="211">
        <v>981274.28</v>
      </c>
      <c r="H87" s="206"/>
      <c r="I87" s="206"/>
      <c r="J87" s="206"/>
      <c r="K87" s="211">
        <v>341.25</v>
      </c>
      <c r="L87" s="178"/>
      <c r="M87" s="178"/>
      <c r="N87" s="178"/>
    </row>
    <row r="89" spans="1:14" ht="15.75" x14ac:dyDescent="0.25">
      <c r="A89" s="44"/>
      <c r="B89" s="44"/>
      <c r="C89" s="49"/>
      <c r="D89" s="53" t="s">
        <v>43</v>
      </c>
      <c r="E89" s="44"/>
      <c r="F89" s="44"/>
      <c r="G89" s="44"/>
      <c r="H89" s="44"/>
      <c r="I89" s="44"/>
      <c r="J89" s="44"/>
      <c r="K89" s="44"/>
      <c r="L89" s="44"/>
    </row>
    <row r="90" spans="1:14" ht="15" x14ac:dyDescent="0.25">
      <c r="A90" s="44"/>
      <c r="B90" s="44"/>
      <c r="C90" s="49"/>
      <c r="D90" s="50" t="s">
        <v>1</v>
      </c>
      <c r="E90" s="44"/>
      <c r="F90" s="44"/>
      <c r="G90" s="44"/>
      <c r="H90" s="44"/>
      <c r="I90" s="54"/>
      <c r="J90" s="44"/>
      <c r="K90" s="44"/>
      <c r="L90" s="44"/>
    </row>
    <row r="91" spans="1:14" ht="15" x14ac:dyDescent="0.25">
      <c r="A91" s="44"/>
      <c r="B91" s="44"/>
      <c r="C91" s="60"/>
      <c r="D91" s="48"/>
      <c r="E91" s="61"/>
      <c r="F91" s="62"/>
      <c r="G91" s="62"/>
      <c r="H91" s="44"/>
      <c r="I91" s="47"/>
      <c r="J91" s="44"/>
      <c r="K91" s="44"/>
      <c r="L91" s="44"/>
    </row>
    <row r="92" spans="1:14" ht="15" x14ac:dyDescent="0.25">
      <c r="A92" s="44"/>
      <c r="B92" s="63" t="s">
        <v>2</v>
      </c>
      <c r="C92" s="55" t="s">
        <v>44</v>
      </c>
      <c r="D92" s="56"/>
      <c r="E92" s="64"/>
      <c r="F92" s="65"/>
      <c r="G92" s="65"/>
      <c r="H92" s="66"/>
      <c r="I92" s="51"/>
      <c r="J92" s="51"/>
      <c r="K92" s="44"/>
      <c r="L92" s="44"/>
    </row>
    <row r="93" spans="1:14" ht="15" x14ac:dyDescent="0.25">
      <c r="A93" s="44"/>
      <c r="B93" s="44"/>
      <c r="C93" s="67"/>
      <c r="D93" s="48"/>
      <c r="E93" s="59" t="s">
        <v>3</v>
      </c>
      <c r="F93" s="44"/>
      <c r="G93" s="52"/>
      <c r="H93" s="50"/>
      <c r="I93" s="52"/>
      <c r="J93" s="52"/>
      <c r="K93" s="44"/>
      <c r="L93" s="44"/>
    </row>
    <row r="94" spans="1:14" ht="15" x14ac:dyDescent="0.25">
      <c r="A94" s="71"/>
      <c r="B94" s="68"/>
      <c r="C94" s="49"/>
      <c r="D94" s="48"/>
      <c r="E94" s="69"/>
      <c r="F94" s="44"/>
      <c r="G94" s="44"/>
      <c r="H94" s="44"/>
      <c r="I94" s="44"/>
      <c r="J94" s="44"/>
      <c r="K94" s="44"/>
      <c r="L94" s="44"/>
    </row>
    <row r="95" spans="1:14" ht="15" x14ac:dyDescent="0.25">
      <c r="A95" s="44"/>
      <c r="B95" s="44"/>
      <c r="C95" s="57" t="s">
        <v>4</v>
      </c>
      <c r="D95" s="48"/>
      <c r="E95" s="47"/>
      <c r="F95" s="44"/>
      <c r="G95" s="44"/>
      <c r="H95" s="44"/>
      <c r="I95" s="57"/>
      <c r="J95" s="57"/>
      <c r="K95" s="44"/>
      <c r="L95" s="46"/>
    </row>
    <row r="96" spans="1:14" ht="15" x14ac:dyDescent="0.25">
      <c r="A96" s="72"/>
      <c r="B96" s="70"/>
      <c r="C96" s="57" t="s">
        <v>28</v>
      </c>
      <c r="D96" s="46"/>
      <c r="E96" s="285" t="s">
        <v>41</v>
      </c>
      <c r="F96" s="286"/>
      <c r="G96" s="73" t="s">
        <v>27</v>
      </c>
      <c r="H96" s="46"/>
      <c r="I96" s="57"/>
      <c r="J96" s="57"/>
      <c r="K96" s="46"/>
      <c r="L96" s="58"/>
    </row>
    <row r="97" spans="1:14" ht="15" x14ac:dyDescent="0.25">
      <c r="A97" s="44"/>
      <c r="B97" s="44"/>
      <c r="C97" s="49"/>
      <c r="D97" s="48"/>
      <c r="E97" s="47"/>
      <c r="F97" s="44"/>
      <c r="G97" s="44"/>
      <c r="H97" s="44"/>
      <c r="I97" s="44"/>
      <c r="J97" s="44"/>
      <c r="K97" s="44"/>
      <c r="L97" s="18"/>
    </row>
    <row r="98" spans="1:14" ht="12.75" customHeight="1" x14ac:dyDescent="0.2">
      <c r="A98" s="276" t="s">
        <v>5</v>
      </c>
      <c r="B98" s="277" t="s">
        <v>72</v>
      </c>
      <c r="C98" s="275" t="s">
        <v>73</v>
      </c>
      <c r="D98" s="275" t="s">
        <v>74</v>
      </c>
      <c r="E98" s="275" t="s">
        <v>6</v>
      </c>
      <c r="F98" s="275"/>
      <c r="G98" s="275" t="s">
        <v>7</v>
      </c>
      <c r="H98" s="275"/>
      <c r="I98" s="275"/>
      <c r="J98" s="275" t="s">
        <v>75</v>
      </c>
      <c r="K98" s="275"/>
      <c r="L98" s="216"/>
      <c r="M98" s="216"/>
      <c r="N98" s="216"/>
    </row>
    <row r="99" spans="1:14" ht="12.75" customHeight="1" x14ac:dyDescent="0.2">
      <c r="A99" s="276"/>
      <c r="B99" s="277"/>
      <c r="C99" s="275"/>
      <c r="D99" s="275"/>
      <c r="E99" s="215" t="s">
        <v>76</v>
      </c>
      <c r="F99" s="215" t="s">
        <v>77</v>
      </c>
      <c r="G99" s="275" t="s">
        <v>8</v>
      </c>
      <c r="H99" s="275" t="s">
        <v>78</v>
      </c>
      <c r="I99" s="215" t="s">
        <v>79</v>
      </c>
      <c r="J99" s="275"/>
      <c r="K99" s="275"/>
      <c r="L99" s="216"/>
      <c r="M99" s="216"/>
      <c r="N99" s="216"/>
    </row>
    <row r="100" spans="1:14" ht="36" x14ac:dyDescent="0.2">
      <c r="A100" s="276"/>
      <c r="B100" s="277"/>
      <c r="C100" s="275"/>
      <c r="D100" s="275"/>
      <c r="E100" s="215" t="s">
        <v>78</v>
      </c>
      <c r="F100" s="215" t="s">
        <v>80</v>
      </c>
      <c r="G100" s="275"/>
      <c r="H100" s="275"/>
      <c r="I100" s="215" t="s">
        <v>80</v>
      </c>
      <c r="J100" s="215" t="s">
        <v>81</v>
      </c>
      <c r="K100" s="215" t="s">
        <v>76</v>
      </c>
      <c r="L100" s="216"/>
      <c r="M100" s="216"/>
      <c r="N100" s="216"/>
    </row>
    <row r="101" spans="1:14" x14ac:dyDescent="0.2">
      <c r="A101" s="219">
        <v>1</v>
      </c>
      <c r="B101" s="218">
        <v>2</v>
      </c>
      <c r="C101" s="215">
        <v>3</v>
      </c>
      <c r="D101" s="215">
        <v>4</v>
      </c>
      <c r="E101" s="215">
        <v>5</v>
      </c>
      <c r="F101" s="217">
        <v>6</v>
      </c>
      <c r="G101" s="217">
        <v>7</v>
      </c>
      <c r="H101" s="217">
        <v>8</v>
      </c>
      <c r="I101" s="217">
        <v>9</v>
      </c>
      <c r="J101" s="217">
        <v>10</v>
      </c>
      <c r="K101" s="217">
        <v>11</v>
      </c>
      <c r="L101" s="214"/>
      <c r="M101" s="214"/>
      <c r="N101" s="214"/>
    </row>
    <row r="102" spans="1:14" ht="15" customHeight="1" x14ac:dyDescent="0.2">
      <c r="A102" s="290" t="s">
        <v>9</v>
      </c>
      <c r="B102" s="273"/>
      <c r="C102" s="273"/>
      <c r="D102" s="273"/>
      <c r="E102" s="273"/>
      <c r="F102" s="273"/>
      <c r="G102" s="273"/>
      <c r="H102" s="273"/>
      <c r="I102" s="273"/>
      <c r="J102" s="273"/>
      <c r="K102" s="273"/>
      <c r="L102" s="213"/>
      <c r="M102" s="213"/>
      <c r="N102" s="213"/>
    </row>
    <row r="103" spans="1:14" ht="48" x14ac:dyDescent="0.2">
      <c r="A103" s="220" t="s">
        <v>10</v>
      </c>
      <c r="B103" s="221" t="s">
        <v>32</v>
      </c>
      <c r="C103" s="222" t="s">
        <v>102</v>
      </c>
      <c r="D103" s="223">
        <v>32</v>
      </c>
      <c r="E103" s="224" t="s">
        <v>103</v>
      </c>
      <c r="F103" s="224" t="s">
        <v>104</v>
      </c>
      <c r="G103" s="225">
        <v>13650.56</v>
      </c>
      <c r="H103" s="225">
        <v>1566.08</v>
      </c>
      <c r="I103" s="224" t="s">
        <v>116</v>
      </c>
      <c r="J103" s="225">
        <v>4.5359999999999996</v>
      </c>
      <c r="K103" s="225">
        <v>145.15</v>
      </c>
      <c r="L103" s="213"/>
      <c r="M103" s="213"/>
      <c r="N103" s="213"/>
    </row>
    <row r="104" spans="1:14" ht="24" x14ac:dyDescent="0.2">
      <c r="A104" s="220" t="s">
        <v>12</v>
      </c>
      <c r="B104" s="221" t="s">
        <v>31</v>
      </c>
      <c r="C104" s="222" t="s">
        <v>101</v>
      </c>
      <c r="D104" s="223">
        <v>0.87039999999999995</v>
      </c>
      <c r="E104" s="224">
        <v>3393.39</v>
      </c>
      <c r="F104" s="224"/>
      <c r="G104" s="225">
        <v>2953.61</v>
      </c>
      <c r="H104" s="224"/>
      <c r="I104" s="224"/>
      <c r="J104" s="224"/>
      <c r="K104" s="224"/>
      <c r="L104" s="213"/>
      <c r="M104" s="213"/>
      <c r="N104" s="213"/>
    </row>
    <row r="105" spans="1:14" ht="48" x14ac:dyDescent="0.2">
      <c r="A105" s="220" t="s">
        <v>20</v>
      </c>
      <c r="B105" s="221" t="s">
        <v>11</v>
      </c>
      <c r="C105" s="222" t="s">
        <v>82</v>
      </c>
      <c r="D105" s="223">
        <v>36</v>
      </c>
      <c r="E105" s="224" t="s">
        <v>117</v>
      </c>
      <c r="F105" s="224" t="s">
        <v>84</v>
      </c>
      <c r="G105" s="225">
        <v>9149.0400000000009</v>
      </c>
      <c r="H105" s="225">
        <v>1037.8800000000001</v>
      </c>
      <c r="I105" s="224" t="s">
        <v>118</v>
      </c>
      <c r="J105" s="225">
        <v>2.6720000000000002</v>
      </c>
      <c r="K105" s="225">
        <v>96.19</v>
      </c>
      <c r="L105" s="213"/>
      <c r="M105" s="213"/>
      <c r="N105" s="213"/>
    </row>
    <row r="106" spans="1:14" ht="24" x14ac:dyDescent="0.2">
      <c r="A106" s="220" t="s">
        <v>35</v>
      </c>
      <c r="B106" s="221" t="s">
        <v>31</v>
      </c>
      <c r="C106" s="222" t="s">
        <v>101</v>
      </c>
      <c r="D106" s="223">
        <v>0.68544000000000005</v>
      </c>
      <c r="E106" s="224">
        <v>3393.39</v>
      </c>
      <c r="F106" s="224"/>
      <c r="G106" s="225">
        <v>2325.9699999999998</v>
      </c>
      <c r="H106" s="224"/>
      <c r="I106" s="224"/>
      <c r="J106" s="224"/>
      <c r="K106" s="224"/>
      <c r="L106" s="213"/>
      <c r="M106" s="213"/>
      <c r="N106" s="213"/>
    </row>
    <row r="107" spans="1:14" ht="15" customHeight="1" x14ac:dyDescent="0.2">
      <c r="A107" s="290" t="s">
        <v>14</v>
      </c>
      <c r="B107" s="273"/>
      <c r="C107" s="273"/>
      <c r="D107" s="273"/>
      <c r="E107" s="273"/>
      <c r="F107" s="273"/>
      <c r="G107" s="273"/>
      <c r="H107" s="273"/>
      <c r="I107" s="273"/>
      <c r="J107" s="273"/>
      <c r="K107" s="273"/>
      <c r="L107" s="213"/>
      <c r="M107" s="213"/>
      <c r="N107" s="213"/>
    </row>
    <row r="108" spans="1:14" ht="48" x14ac:dyDescent="0.2">
      <c r="A108" s="220" t="s">
        <v>15</v>
      </c>
      <c r="B108" s="221" t="s">
        <v>16</v>
      </c>
      <c r="C108" s="222" t="s">
        <v>87</v>
      </c>
      <c r="D108" s="223">
        <v>4.4800000000000004</v>
      </c>
      <c r="E108" s="224" t="s">
        <v>119</v>
      </c>
      <c r="F108" s="224" t="s">
        <v>120</v>
      </c>
      <c r="G108" s="225">
        <v>643.54999999999995</v>
      </c>
      <c r="H108" s="225">
        <v>52.24</v>
      </c>
      <c r="I108" s="224" t="s">
        <v>121</v>
      </c>
      <c r="J108" s="225">
        <v>1.3</v>
      </c>
      <c r="K108" s="225">
        <v>5.82</v>
      </c>
      <c r="L108" s="213"/>
      <c r="M108" s="213"/>
      <c r="N108" s="213"/>
    </row>
    <row r="109" spans="1:14" ht="48" x14ac:dyDescent="0.2">
      <c r="A109" s="220" t="s">
        <v>34</v>
      </c>
      <c r="B109" s="221" t="s">
        <v>42</v>
      </c>
      <c r="C109" s="222" t="s">
        <v>122</v>
      </c>
      <c r="D109" s="223">
        <v>4.68</v>
      </c>
      <c r="E109" s="224" t="s">
        <v>123</v>
      </c>
      <c r="F109" s="224" t="s">
        <v>124</v>
      </c>
      <c r="G109" s="225">
        <v>676.31</v>
      </c>
      <c r="H109" s="225">
        <v>125.99</v>
      </c>
      <c r="I109" s="224" t="s">
        <v>125</v>
      </c>
      <c r="J109" s="225">
        <v>3.08</v>
      </c>
      <c r="K109" s="225">
        <v>14.41</v>
      </c>
      <c r="L109" s="196"/>
      <c r="M109" s="196"/>
      <c r="N109" s="196"/>
    </row>
    <row r="110" spans="1:14" ht="15" customHeight="1" x14ac:dyDescent="0.2">
      <c r="A110" s="290" t="s">
        <v>17</v>
      </c>
      <c r="B110" s="273"/>
      <c r="C110" s="273"/>
      <c r="D110" s="273"/>
      <c r="E110" s="273"/>
      <c r="F110" s="273"/>
      <c r="G110" s="273"/>
      <c r="H110" s="273"/>
      <c r="I110" s="273"/>
      <c r="J110" s="273"/>
      <c r="K110" s="273"/>
      <c r="L110" s="196"/>
      <c r="M110" s="196"/>
      <c r="N110" s="196"/>
    </row>
    <row r="111" spans="1:14" ht="48" x14ac:dyDescent="0.2">
      <c r="A111" s="226" t="s">
        <v>18</v>
      </c>
      <c r="B111" s="221" t="s">
        <v>19</v>
      </c>
      <c r="C111" s="227" t="s">
        <v>126</v>
      </c>
      <c r="D111" s="228">
        <v>1</v>
      </c>
      <c r="E111" s="229">
        <v>6196.3</v>
      </c>
      <c r="F111" s="229" t="s">
        <v>127</v>
      </c>
      <c r="G111" s="230">
        <v>6196.3</v>
      </c>
      <c r="H111" s="224"/>
      <c r="I111" s="229" t="s">
        <v>128</v>
      </c>
      <c r="J111" s="224"/>
      <c r="K111" s="224"/>
      <c r="L111" s="196"/>
      <c r="M111" s="196"/>
      <c r="N111" s="196"/>
    </row>
    <row r="112" spans="1:14" ht="36" x14ac:dyDescent="0.2">
      <c r="A112" s="226" t="s">
        <v>36</v>
      </c>
      <c r="B112" s="221" t="s">
        <v>19</v>
      </c>
      <c r="C112" s="227" t="s">
        <v>94</v>
      </c>
      <c r="D112" s="228">
        <v>5</v>
      </c>
      <c r="E112" s="229" t="s">
        <v>95</v>
      </c>
      <c r="F112" s="224"/>
      <c r="G112" s="230">
        <v>5000</v>
      </c>
      <c r="H112" s="230">
        <v>5000</v>
      </c>
      <c r="I112" s="224"/>
      <c r="J112" s="224"/>
      <c r="K112" s="224"/>
      <c r="L112" s="196"/>
      <c r="M112" s="196"/>
      <c r="N112" s="196"/>
    </row>
    <row r="113" spans="1:14" ht="15" customHeight="1" x14ac:dyDescent="0.2">
      <c r="A113" s="272" t="s">
        <v>21</v>
      </c>
      <c r="B113" s="273"/>
      <c r="C113" s="273"/>
      <c r="D113" s="273"/>
      <c r="E113" s="273"/>
      <c r="F113" s="273"/>
      <c r="G113" s="224"/>
      <c r="H113" s="224"/>
      <c r="I113" s="224"/>
      <c r="J113" s="224"/>
      <c r="K113" s="224"/>
      <c r="L113" s="196"/>
      <c r="M113" s="196"/>
      <c r="N113" s="196"/>
    </row>
    <row r="114" spans="1:14" ht="15" customHeight="1" x14ac:dyDescent="0.2">
      <c r="A114" s="274" t="s">
        <v>22</v>
      </c>
      <c r="B114" s="273"/>
      <c r="C114" s="273"/>
      <c r="D114" s="273"/>
      <c r="E114" s="273"/>
      <c r="F114" s="273"/>
      <c r="G114" s="224">
        <v>474816.55</v>
      </c>
      <c r="H114" s="224"/>
      <c r="I114" s="224"/>
      <c r="J114" s="224"/>
      <c r="K114" s="224">
        <v>261.57</v>
      </c>
      <c r="L114" s="196"/>
      <c r="M114" s="196"/>
      <c r="N114" s="196"/>
    </row>
    <row r="115" spans="1:14" ht="15" customHeight="1" x14ac:dyDescent="0.2">
      <c r="A115" s="274" t="s">
        <v>23</v>
      </c>
      <c r="B115" s="273"/>
      <c r="C115" s="273"/>
      <c r="D115" s="273"/>
      <c r="E115" s="273"/>
      <c r="F115" s="273"/>
      <c r="G115" s="224">
        <v>11196.3</v>
      </c>
      <c r="H115" s="224"/>
      <c r="I115" s="224"/>
      <c r="J115" s="224"/>
      <c r="K115" s="224"/>
      <c r="L115" s="196"/>
      <c r="M115" s="196"/>
      <c r="N115" s="196"/>
    </row>
    <row r="116" spans="1:14" ht="15" customHeight="1" x14ac:dyDescent="0.2">
      <c r="A116" s="274" t="s">
        <v>24</v>
      </c>
      <c r="B116" s="273"/>
      <c r="C116" s="273"/>
      <c r="D116" s="273"/>
      <c r="E116" s="273"/>
      <c r="F116" s="273"/>
      <c r="G116" s="224">
        <v>486012.85</v>
      </c>
      <c r="H116" s="224"/>
      <c r="I116" s="224"/>
      <c r="J116" s="224"/>
      <c r="K116" s="224">
        <v>261.57</v>
      </c>
      <c r="L116" s="196"/>
      <c r="M116" s="196"/>
      <c r="N116" s="196"/>
    </row>
    <row r="117" spans="1:14" ht="15" customHeight="1" x14ac:dyDescent="0.2">
      <c r="A117" s="274" t="s">
        <v>129</v>
      </c>
      <c r="B117" s="273"/>
      <c r="C117" s="273"/>
      <c r="D117" s="273"/>
      <c r="E117" s="273"/>
      <c r="F117" s="273"/>
      <c r="G117" s="224">
        <v>17496.46</v>
      </c>
      <c r="H117" s="224"/>
      <c r="I117" s="224"/>
      <c r="J117" s="224"/>
      <c r="K117" s="224"/>
      <c r="L117" s="196"/>
      <c r="M117" s="196"/>
      <c r="N117" s="196"/>
    </row>
    <row r="118" spans="1:14" ht="15" customHeight="1" x14ac:dyDescent="0.2">
      <c r="A118" s="274" t="s">
        <v>130</v>
      </c>
      <c r="B118" s="273"/>
      <c r="C118" s="273"/>
      <c r="D118" s="273"/>
      <c r="E118" s="273"/>
      <c r="F118" s="273"/>
      <c r="G118" s="224">
        <v>20412.54</v>
      </c>
      <c r="H118" s="224"/>
      <c r="I118" s="224"/>
      <c r="J118" s="224"/>
      <c r="K118" s="224"/>
      <c r="L118" s="196"/>
      <c r="M118" s="196"/>
      <c r="N118" s="196"/>
    </row>
    <row r="119" spans="1:14" ht="15" customHeight="1" x14ac:dyDescent="0.2">
      <c r="A119" s="272" t="s">
        <v>25</v>
      </c>
      <c r="B119" s="273"/>
      <c r="C119" s="273"/>
      <c r="D119" s="273"/>
      <c r="E119" s="273"/>
      <c r="F119" s="273"/>
      <c r="G119" s="229">
        <v>523921.85</v>
      </c>
      <c r="H119" s="224"/>
      <c r="I119" s="224"/>
      <c r="J119" s="224"/>
      <c r="K119" s="229">
        <v>261.57</v>
      </c>
      <c r="L119" s="196"/>
      <c r="M119" s="196"/>
      <c r="N119" s="196"/>
    </row>
    <row r="121" spans="1:14" ht="15.75" x14ac:dyDescent="0.25">
      <c r="A121" s="74"/>
      <c r="B121" s="74"/>
      <c r="C121" s="79"/>
      <c r="D121" s="83" t="s">
        <v>46</v>
      </c>
      <c r="E121" s="74"/>
      <c r="F121" s="74"/>
      <c r="G121" s="74"/>
      <c r="H121" s="74"/>
      <c r="I121" s="74"/>
      <c r="J121" s="74"/>
      <c r="K121" s="74"/>
      <c r="L121" s="74"/>
    </row>
    <row r="122" spans="1:14" ht="15" x14ac:dyDescent="0.25">
      <c r="A122" s="74"/>
      <c r="B122" s="74"/>
      <c r="C122" s="79"/>
      <c r="D122" s="80" t="s">
        <v>1</v>
      </c>
      <c r="E122" s="74"/>
      <c r="F122" s="74"/>
      <c r="G122" s="74"/>
      <c r="H122" s="74"/>
      <c r="I122" s="84"/>
      <c r="J122" s="74"/>
      <c r="K122" s="74"/>
      <c r="L122" s="74"/>
    </row>
    <row r="123" spans="1:14" ht="15" x14ac:dyDescent="0.25">
      <c r="A123" s="74"/>
      <c r="B123" s="74"/>
      <c r="C123" s="90"/>
      <c r="D123" s="78"/>
      <c r="E123" s="91"/>
      <c r="F123" s="92"/>
      <c r="G123" s="92"/>
      <c r="H123" s="74"/>
      <c r="I123" s="77"/>
      <c r="J123" s="74"/>
      <c r="K123" s="74"/>
      <c r="L123" s="74"/>
    </row>
    <row r="124" spans="1:14" ht="15" x14ac:dyDescent="0.25">
      <c r="A124" s="74"/>
      <c r="B124" s="93" t="s">
        <v>2</v>
      </c>
      <c r="C124" s="85" t="s">
        <v>47</v>
      </c>
      <c r="D124" s="86"/>
      <c r="E124" s="94"/>
      <c r="F124" s="95"/>
      <c r="G124" s="95"/>
      <c r="H124" s="96"/>
      <c r="I124" s="81"/>
      <c r="J124" s="81"/>
      <c r="K124" s="74"/>
      <c r="L124" s="74"/>
    </row>
    <row r="125" spans="1:14" ht="15" x14ac:dyDescent="0.25">
      <c r="A125" s="74"/>
      <c r="B125" s="74"/>
      <c r="C125" s="97"/>
      <c r="D125" s="78"/>
      <c r="E125" s="89" t="s">
        <v>3</v>
      </c>
      <c r="F125" s="74"/>
      <c r="G125" s="82"/>
      <c r="H125" s="80"/>
      <c r="I125" s="82"/>
      <c r="J125" s="82"/>
      <c r="K125" s="74"/>
      <c r="L125" s="74"/>
    </row>
    <row r="126" spans="1:14" ht="15" x14ac:dyDescent="0.25">
      <c r="A126" s="101"/>
      <c r="B126" s="98"/>
      <c r="C126" s="79"/>
      <c r="D126" s="78"/>
      <c r="E126" s="99"/>
      <c r="F126" s="74"/>
      <c r="G126" s="74"/>
      <c r="H126" s="74"/>
      <c r="I126" s="74"/>
      <c r="J126" s="74"/>
      <c r="K126" s="74"/>
      <c r="L126" s="74"/>
    </row>
    <row r="127" spans="1:14" ht="15" x14ac:dyDescent="0.25">
      <c r="A127" s="74"/>
      <c r="B127" s="74"/>
      <c r="C127" s="87" t="s">
        <v>4</v>
      </c>
      <c r="D127" s="78"/>
      <c r="E127" s="77"/>
      <c r="F127" s="74"/>
      <c r="G127" s="74"/>
      <c r="H127" s="74"/>
      <c r="I127" s="87"/>
      <c r="J127" s="87"/>
      <c r="K127" s="74"/>
      <c r="L127" s="76"/>
    </row>
    <row r="128" spans="1:14" ht="15" x14ac:dyDescent="0.25">
      <c r="A128" s="102"/>
      <c r="B128" s="100"/>
      <c r="C128" s="87" t="s">
        <v>28</v>
      </c>
      <c r="D128" s="76"/>
      <c r="E128" s="285" t="s">
        <v>45</v>
      </c>
      <c r="F128" s="286"/>
      <c r="G128" s="103" t="s">
        <v>27</v>
      </c>
      <c r="H128" s="76"/>
      <c r="I128" s="87"/>
      <c r="J128" s="87"/>
      <c r="K128" s="76"/>
      <c r="L128" s="88"/>
    </row>
    <row r="129" spans="1:14" ht="15" x14ac:dyDescent="0.25">
      <c r="A129" s="74"/>
      <c r="B129" s="74"/>
      <c r="C129" s="79"/>
      <c r="D129" s="78"/>
      <c r="E129" s="77"/>
      <c r="F129" s="74"/>
      <c r="G129" s="74"/>
      <c r="H129" s="74"/>
      <c r="I129" s="74"/>
      <c r="J129" s="74"/>
      <c r="K129" s="74"/>
      <c r="L129" s="45"/>
    </row>
    <row r="130" spans="1:14" ht="12.75" customHeight="1" x14ac:dyDescent="0.2">
      <c r="A130" s="276" t="s">
        <v>5</v>
      </c>
      <c r="B130" s="277" t="s">
        <v>72</v>
      </c>
      <c r="C130" s="275" t="s">
        <v>73</v>
      </c>
      <c r="D130" s="275" t="s">
        <v>74</v>
      </c>
      <c r="E130" s="275" t="s">
        <v>6</v>
      </c>
      <c r="F130" s="275"/>
      <c r="G130" s="275" t="s">
        <v>7</v>
      </c>
      <c r="H130" s="275"/>
      <c r="I130" s="275"/>
      <c r="J130" s="275" t="s">
        <v>75</v>
      </c>
      <c r="K130" s="275"/>
      <c r="L130" s="234"/>
      <c r="M130" s="234"/>
      <c r="N130" s="234"/>
    </row>
    <row r="131" spans="1:14" ht="12.75" customHeight="1" x14ac:dyDescent="0.2">
      <c r="A131" s="276"/>
      <c r="B131" s="277"/>
      <c r="C131" s="275"/>
      <c r="D131" s="275"/>
      <c r="E131" s="233" t="s">
        <v>76</v>
      </c>
      <c r="F131" s="233" t="s">
        <v>77</v>
      </c>
      <c r="G131" s="275" t="s">
        <v>8</v>
      </c>
      <c r="H131" s="275" t="s">
        <v>78</v>
      </c>
      <c r="I131" s="233" t="s">
        <v>79</v>
      </c>
      <c r="J131" s="275"/>
      <c r="K131" s="275"/>
      <c r="L131" s="234"/>
      <c r="M131" s="234"/>
      <c r="N131" s="234"/>
    </row>
    <row r="132" spans="1:14" ht="36" x14ac:dyDescent="0.2">
      <c r="A132" s="276"/>
      <c r="B132" s="277"/>
      <c r="C132" s="275"/>
      <c r="D132" s="275"/>
      <c r="E132" s="233" t="s">
        <v>78</v>
      </c>
      <c r="F132" s="233" t="s">
        <v>80</v>
      </c>
      <c r="G132" s="275"/>
      <c r="H132" s="275"/>
      <c r="I132" s="233" t="s">
        <v>80</v>
      </c>
      <c r="J132" s="233" t="s">
        <v>81</v>
      </c>
      <c r="K132" s="233" t="s">
        <v>76</v>
      </c>
      <c r="L132" s="234"/>
      <c r="M132" s="234"/>
      <c r="N132" s="234"/>
    </row>
    <row r="133" spans="1:14" x14ac:dyDescent="0.2">
      <c r="A133" s="237">
        <v>1</v>
      </c>
      <c r="B133" s="236">
        <v>2</v>
      </c>
      <c r="C133" s="233">
        <v>3</v>
      </c>
      <c r="D133" s="233">
        <v>4</v>
      </c>
      <c r="E133" s="233">
        <v>5</v>
      </c>
      <c r="F133" s="235">
        <v>6</v>
      </c>
      <c r="G133" s="235">
        <v>7</v>
      </c>
      <c r="H133" s="235">
        <v>8</v>
      </c>
      <c r="I133" s="235">
        <v>9</v>
      </c>
      <c r="J133" s="235">
        <v>10</v>
      </c>
      <c r="K133" s="235">
        <v>11</v>
      </c>
      <c r="L133" s="232"/>
      <c r="M133" s="232"/>
      <c r="N133" s="232"/>
    </row>
    <row r="134" spans="1:14" ht="15" customHeight="1" x14ac:dyDescent="0.2">
      <c r="A134" s="290" t="s">
        <v>9</v>
      </c>
      <c r="B134" s="273"/>
      <c r="C134" s="273"/>
      <c r="D134" s="273"/>
      <c r="E134" s="273"/>
      <c r="F134" s="273"/>
      <c r="G134" s="273"/>
      <c r="H134" s="273"/>
      <c r="I134" s="273"/>
      <c r="J134" s="273"/>
      <c r="K134" s="273"/>
      <c r="L134" s="231"/>
      <c r="M134" s="231"/>
      <c r="N134" s="231"/>
    </row>
    <row r="135" spans="1:14" ht="48" x14ac:dyDescent="0.2">
      <c r="A135" s="238" t="s">
        <v>35</v>
      </c>
      <c r="B135" s="239" t="s">
        <v>32</v>
      </c>
      <c r="C135" s="240" t="s">
        <v>102</v>
      </c>
      <c r="D135" s="241">
        <v>8</v>
      </c>
      <c r="E135" s="242" t="s">
        <v>103</v>
      </c>
      <c r="F135" s="242" t="s">
        <v>104</v>
      </c>
      <c r="G135" s="243">
        <v>3412.64</v>
      </c>
      <c r="H135" s="243">
        <v>391.52</v>
      </c>
      <c r="I135" s="242" t="s">
        <v>131</v>
      </c>
      <c r="J135" s="243">
        <v>4.5359999999999996</v>
      </c>
      <c r="K135" s="243">
        <v>36.29</v>
      </c>
      <c r="L135" s="231"/>
      <c r="M135" s="231"/>
      <c r="N135" s="231"/>
    </row>
    <row r="136" spans="1:14" ht="24" x14ac:dyDescent="0.2">
      <c r="A136" s="238" t="s">
        <v>36</v>
      </c>
      <c r="B136" s="239" t="s">
        <v>31</v>
      </c>
      <c r="C136" s="240" t="s">
        <v>101</v>
      </c>
      <c r="D136" s="241">
        <v>0.10879999999999999</v>
      </c>
      <c r="E136" s="242">
        <v>3393.39</v>
      </c>
      <c r="F136" s="242"/>
      <c r="G136" s="243">
        <v>369.2</v>
      </c>
      <c r="H136" s="242"/>
      <c r="I136" s="242"/>
      <c r="J136" s="242"/>
      <c r="K136" s="242"/>
      <c r="L136" s="231"/>
      <c r="M136" s="231"/>
      <c r="N136" s="231"/>
    </row>
    <row r="137" spans="1:14" ht="48" x14ac:dyDescent="0.2">
      <c r="A137" s="238" t="s">
        <v>10</v>
      </c>
      <c r="B137" s="239" t="s">
        <v>11</v>
      </c>
      <c r="C137" s="240" t="s">
        <v>82</v>
      </c>
      <c r="D137" s="241">
        <v>84</v>
      </c>
      <c r="E137" s="242" t="s">
        <v>83</v>
      </c>
      <c r="F137" s="242" t="s">
        <v>84</v>
      </c>
      <c r="G137" s="243">
        <v>19824.84</v>
      </c>
      <c r="H137" s="243">
        <v>870.24</v>
      </c>
      <c r="I137" s="242" t="s">
        <v>132</v>
      </c>
      <c r="J137" s="243">
        <v>0.96</v>
      </c>
      <c r="K137" s="243">
        <v>80.64</v>
      </c>
      <c r="L137" s="231"/>
      <c r="M137" s="231"/>
      <c r="N137" s="231"/>
    </row>
    <row r="138" spans="1:14" ht="24" x14ac:dyDescent="0.2">
      <c r="A138" s="238" t="s">
        <v>12</v>
      </c>
      <c r="B138" s="239" t="s">
        <v>31</v>
      </c>
      <c r="C138" s="240" t="s">
        <v>101</v>
      </c>
      <c r="D138" s="241">
        <v>1.5993599999999999</v>
      </c>
      <c r="E138" s="242">
        <v>3393.39</v>
      </c>
      <c r="F138" s="242"/>
      <c r="G138" s="243">
        <v>5427.25</v>
      </c>
      <c r="H138" s="242"/>
      <c r="I138" s="242"/>
      <c r="J138" s="242"/>
      <c r="K138" s="242"/>
      <c r="L138" s="231"/>
      <c r="M138" s="231"/>
      <c r="N138" s="231"/>
    </row>
    <row r="139" spans="1:14" ht="15" customHeight="1" x14ac:dyDescent="0.2">
      <c r="A139" s="290" t="s">
        <v>14</v>
      </c>
      <c r="B139" s="273"/>
      <c r="C139" s="273"/>
      <c r="D139" s="273"/>
      <c r="E139" s="273"/>
      <c r="F139" s="273"/>
      <c r="G139" s="273"/>
      <c r="H139" s="273"/>
      <c r="I139" s="273"/>
      <c r="J139" s="273"/>
      <c r="K139" s="273"/>
      <c r="L139" s="231"/>
      <c r="M139" s="231"/>
      <c r="N139" s="231"/>
    </row>
    <row r="140" spans="1:14" ht="48" x14ac:dyDescent="0.2">
      <c r="A140" s="238" t="s">
        <v>15</v>
      </c>
      <c r="B140" s="239" t="s">
        <v>16</v>
      </c>
      <c r="C140" s="240" t="s">
        <v>87</v>
      </c>
      <c r="D140" s="241">
        <v>1.1200000000000001</v>
      </c>
      <c r="E140" s="242" t="s">
        <v>119</v>
      </c>
      <c r="F140" s="242" t="s">
        <v>120</v>
      </c>
      <c r="G140" s="243">
        <v>160.88999999999999</v>
      </c>
      <c r="H140" s="243">
        <v>13.06</v>
      </c>
      <c r="I140" s="242" t="s">
        <v>133</v>
      </c>
      <c r="J140" s="243">
        <v>1.3</v>
      </c>
      <c r="K140" s="243">
        <v>1.46</v>
      </c>
      <c r="L140" s="231"/>
      <c r="M140" s="231"/>
      <c r="N140" s="231"/>
    </row>
    <row r="141" spans="1:14" ht="48" x14ac:dyDescent="0.2">
      <c r="A141" s="238" t="s">
        <v>34</v>
      </c>
      <c r="B141" s="239" t="s">
        <v>42</v>
      </c>
      <c r="C141" s="240" t="s">
        <v>122</v>
      </c>
      <c r="D141" s="241">
        <v>10.92</v>
      </c>
      <c r="E141" s="242" t="s">
        <v>123</v>
      </c>
      <c r="F141" s="242" t="s">
        <v>124</v>
      </c>
      <c r="G141" s="243">
        <v>1578.05</v>
      </c>
      <c r="H141" s="243">
        <v>293.97000000000003</v>
      </c>
      <c r="I141" s="242" t="s">
        <v>134</v>
      </c>
      <c r="J141" s="243">
        <v>3.08</v>
      </c>
      <c r="K141" s="243">
        <v>33.630000000000003</v>
      </c>
      <c r="L141" s="214"/>
      <c r="M141" s="214"/>
      <c r="N141" s="214"/>
    </row>
    <row r="142" spans="1:14" ht="15" customHeight="1" x14ac:dyDescent="0.2">
      <c r="A142" s="290" t="s">
        <v>17</v>
      </c>
      <c r="B142" s="273"/>
      <c r="C142" s="273"/>
      <c r="D142" s="273"/>
      <c r="E142" s="273"/>
      <c r="F142" s="273"/>
      <c r="G142" s="273"/>
      <c r="H142" s="273"/>
      <c r="I142" s="273"/>
      <c r="J142" s="273"/>
      <c r="K142" s="273"/>
      <c r="L142" s="214"/>
      <c r="M142" s="214"/>
      <c r="N142" s="214"/>
    </row>
    <row r="143" spans="1:14" ht="48" x14ac:dyDescent="0.2">
      <c r="A143" s="244" t="s">
        <v>18</v>
      </c>
      <c r="B143" s="239" t="s">
        <v>19</v>
      </c>
      <c r="C143" s="245" t="s">
        <v>135</v>
      </c>
      <c r="D143" s="246">
        <v>1</v>
      </c>
      <c r="E143" s="247">
        <v>8208.7999999999993</v>
      </c>
      <c r="F143" s="247" t="s">
        <v>136</v>
      </c>
      <c r="G143" s="248">
        <v>8208.7999999999993</v>
      </c>
      <c r="H143" s="242"/>
      <c r="I143" s="247" t="s">
        <v>137</v>
      </c>
      <c r="J143" s="242"/>
      <c r="K143" s="242"/>
      <c r="L143" s="214"/>
      <c r="M143" s="214"/>
      <c r="N143" s="214"/>
    </row>
    <row r="144" spans="1:14" ht="36" x14ac:dyDescent="0.2">
      <c r="A144" s="244" t="s">
        <v>20</v>
      </c>
      <c r="B144" s="239" t="s">
        <v>19</v>
      </c>
      <c r="C144" s="245" t="s">
        <v>94</v>
      </c>
      <c r="D144" s="246">
        <v>16</v>
      </c>
      <c r="E144" s="247" t="s">
        <v>95</v>
      </c>
      <c r="F144" s="242"/>
      <c r="G144" s="248">
        <v>16000</v>
      </c>
      <c r="H144" s="248">
        <v>16000</v>
      </c>
      <c r="I144" s="242"/>
      <c r="J144" s="242"/>
      <c r="K144" s="242"/>
      <c r="L144" s="214"/>
      <c r="M144" s="214"/>
      <c r="N144" s="214"/>
    </row>
    <row r="145" spans="1:14" ht="15" customHeight="1" x14ac:dyDescent="0.2">
      <c r="A145" s="272" t="s">
        <v>21</v>
      </c>
      <c r="B145" s="273"/>
      <c r="C145" s="273"/>
      <c r="D145" s="273"/>
      <c r="E145" s="273"/>
      <c r="F145" s="273"/>
      <c r="G145" s="242"/>
      <c r="H145" s="242"/>
      <c r="I145" s="242"/>
      <c r="J145" s="242"/>
      <c r="K145" s="242"/>
      <c r="L145" s="214"/>
      <c r="M145" s="214"/>
      <c r="N145" s="214"/>
    </row>
    <row r="146" spans="1:14" ht="15" customHeight="1" x14ac:dyDescent="0.2">
      <c r="A146" s="274" t="s">
        <v>22</v>
      </c>
      <c r="B146" s="273"/>
      <c r="C146" s="273"/>
      <c r="D146" s="273"/>
      <c r="E146" s="273"/>
      <c r="F146" s="273"/>
      <c r="G146" s="242">
        <v>464972.2</v>
      </c>
      <c r="H146" s="242"/>
      <c r="I146" s="242"/>
      <c r="J146" s="242"/>
      <c r="K146" s="242">
        <v>152.02000000000001</v>
      </c>
      <c r="L146" s="214"/>
      <c r="M146" s="214"/>
      <c r="N146" s="214"/>
    </row>
    <row r="147" spans="1:14" ht="15" customHeight="1" x14ac:dyDescent="0.2">
      <c r="A147" s="274" t="s">
        <v>23</v>
      </c>
      <c r="B147" s="273"/>
      <c r="C147" s="273"/>
      <c r="D147" s="273"/>
      <c r="E147" s="273"/>
      <c r="F147" s="273"/>
      <c r="G147" s="242">
        <v>24208.799999999999</v>
      </c>
      <c r="H147" s="242"/>
      <c r="I147" s="242"/>
      <c r="J147" s="242"/>
      <c r="K147" s="242"/>
      <c r="L147" s="214"/>
      <c r="M147" s="214"/>
      <c r="N147" s="214"/>
    </row>
    <row r="148" spans="1:14" ht="15" customHeight="1" x14ac:dyDescent="0.2">
      <c r="A148" s="274" t="s">
        <v>24</v>
      </c>
      <c r="B148" s="273"/>
      <c r="C148" s="273"/>
      <c r="D148" s="273"/>
      <c r="E148" s="273"/>
      <c r="F148" s="273"/>
      <c r="G148" s="242">
        <v>489181</v>
      </c>
      <c r="H148" s="242"/>
      <c r="I148" s="242"/>
      <c r="J148" s="242"/>
      <c r="K148" s="242">
        <v>152.02000000000001</v>
      </c>
      <c r="L148" s="214"/>
      <c r="M148" s="214"/>
      <c r="N148" s="214"/>
    </row>
    <row r="149" spans="1:14" ht="15" customHeight="1" x14ac:dyDescent="0.2">
      <c r="A149" s="274" t="s">
        <v>138</v>
      </c>
      <c r="B149" s="273"/>
      <c r="C149" s="273"/>
      <c r="D149" s="273"/>
      <c r="E149" s="273"/>
      <c r="F149" s="273"/>
      <c r="G149" s="242">
        <v>17610.52</v>
      </c>
      <c r="H149" s="242"/>
      <c r="I149" s="242"/>
      <c r="J149" s="242"/>
      <c r="K149" s="242"/>
      <c r="L149" s="214"/>
      <c r="M149" s="214"/>
      <c r="N149" s="214"/>
    </row>
    <row r="150" spans="1:14" ht="15" customHeight="1" x14ac:dyDescent="0.2">
      <c r="A150" s="274" t="s">
        <v>139</v>
      </c>
      <c r="B150" s="273"/>
      <c r="C150" s="273"/>
      <c r="D150" s="273"/>
      <c r="E150" s="273"/>
      <c r="F150" s="273"/>
      <c r="G150" s="242">
        <v>20545.599999999999</v>
      </c>
      <c r="H150" s="242"/>
      <c r="I150" s="242"/>
      <c r="J150" s="242"/>
      <c r="K150" s="242"/>
      <c r="L150" s="214"/>
      <c r="M150" s="214"/>
      <c r="N150" s="214"/>
    </row>
    <row r="151" spans="1:14" ht="15" customHeight="1" x14ac:dyDescent="0.2">
      <c r="A151" s="272" t="s">
        <v>25</v>
      </c>
      <c r="B151" s="273"/>
      <c r="C151" s="273"/>
      <c r="D151" s="273"/>
      <c r="E151" s="273"/>
      <c r="F151" s="273"/>
      <c r="G151" s="247">
        <v>527337.12</v>
      </c>
      <c r="H151" s="242"/>
      <c r="I151" s="242"/>
      <c r="J151" s="242"/>
      <c r="K151" s="247">
        <v>152.02000000000001</v>
      </c>
      <c r="L151" s="214"/>
      <c r="M151" s="214"/>
      <c r="N151" s="214"/>
    </row>
    <row r="152" spans="1:14" ht="15.75" x14ac:dyDescent="0.25">
      <c r="A152" s="104"/>
      <c r="B152" s="104"/>
      <c r="C152" s="115"/>
      <c r="D152" s="120" t="s">
        <v>49</v>
      </c>
      <c r="E152" s="104"/>
      <c r="F152" s="104"/>
      <c r="G152" s="104"/>
      <c r="H152" s="104"/>
      <c r="I152" s="104"/>
      <c r="J152" s="104"/>
      <c r="K152" s="104"/>
      <c r="L152" s="104"/>
    </row>
    <row r="153" spans="1:14" ht="15" x14ac:dyDescent="0.25">
      <c r="A153" s="104"/>
      <c r="B153" s="104"/>
      <c r="C153" s="115"/>
      <c r="D153" s="116" t="s">
        <v>1</v>
      </c>
      <c r="E153" s="104"/>
      <c r="F153" s="104"/>
      <c r="G153" s="104"/>
      <c r="H153" s="104"/>
      <c r="I153" s="121"/>
      <c r="J153" s="104"/>
      <c r="K153" s="104"/>
      <c r="L153" s="104"/>
    </row>
    <row r="154" spans="1:14" ht="15" x14ac:dyDescent="0.25">
      <c r="A154" s="104"/>
      <c r="B154" s="104"/>
      <c r="C154" s="128"/>
      <c r="D154" s="113"/>
      <c r="E154" s="129"/>
      <c r="F154" s="130"/>
      <c r="G154" s="130"/>
      <c r="H154" s="104"/>
      <c r="I154" s="112"/>
      <c r="J154" s="104"/>
      <c r="K154" s="104"/>
      <c r="L154" s="104"/>
    </row>
    <row r="155" spans="1:14" ht="15" x14ac:dyDescent="0.25">
      <c r="A155" s="104"/>
      <c r="B155" s="131" t="s">
        <v>2</v>
      </c>
      <c r="C155" s="122" t="s">
        <v>50</v>
      </c>
      <c r="D155" s="123"/>
      <c r="E155" s="132"/>
      <c r="F155" s="133"/>
      <c r="G155" s="133"/>
      <c r="H155" s="134"/>
      <c r="I155" s="117"/>
      <c r="J155" s="117"/>
      <c r="K155" s="104"/>
      <c r="L155" s="104"/>
    </row>
    <row r="156" spans="1:14" ht="15" x14ac:dyDescent="0.25">
      <c r="A156" s="104"/>
      <c r="B156" s="104"/>
      <c r="C156" s="135"/>
      <c r="D156" s="113"/>
      <c r="E156" s="126" t="s">
        <v>3</v>
      </c>
      <c r="F156" s="104"/>
      <c r="G156" s="119"/>
      <c r="H156" s="116"/>
      <c r="I156" s="119"/>
      <c r="J156" s="119"/>
      <c r="K156" s="104"/>
      <c r="L156" s="104"/>
    </row>
    <row r="157" spans="1:14" ht="15" x14ac:dyDescent="0.25">
      <c r="A157" s="141"/>
      <c r="B157" s="136"/>
      <c r="C157" s="115"/>
      <c r="D157" s="113"/>
      <c r="E157" s="137"/>
      <c r="F157" s="104"/>
      <c r="G157" s="104"/>
      <c r="H157" s="104"/>
      <c r="I157" s="104"/>
      <c r="J157" s="104"/>
      <c r="K157" s="104"/>
      <c r="L157" s="104"/>
    </row>
    <row r="158" spans="1:14" ht="15" x14ac:dyDescent="0.25">
      <c r="A158" s="104"/>
      <c r="B158" s="104"/>
      <c r="C158" s="124" t="s">
        <v>4</v>
      </c>
      <c r="D158" s="113"/>
      <c r="E158" s="112"/>
      <c r="F158" s="104"/>
      <c r="G158" s="104"/>
      <c r="H158" s="104"/>
      <c r="I158" s="124"/>
      <c r="J158" s="124"/>
      <c r="K158" s="104"/>
      <c r="L158" s="109"/>
    </row>
    <row r="159" spans="1:14" ht="15" x14ac:dyDescent="0.25">
      <c r="A159" s="142"/>
      <c r="B159" s="138"/>
      <c r="C159" s="124" t="s">
        <v>28</v>
      </c>
      <c r="D159" s="109"/>
      <c r="E159" s="285" t="s">
        <v>48</v>
      </c>
      <c r="F159" s="286"/>
      <c r="G159" s="143" t="s">
        <v>27</v>
      </c>
      <c r="H159" s="109"/>
      <c r="I159" s="124"/>
      <c r="J159" s="124"/>
      <c r="K159" s="109"/>
      <c r="L159" s="125"/>
    </row>
    <row r="160" spans="1:14" ht="15" x14ac:dyDescent="0.25">
      <c r="A160" s="104"/>
      <c r="B160" s="104"/>
      <c r="C160" s="115"/>
      <c r="D160" s="113"/>
      <c r="E160" s="112"/>
      <c r="F160" s="104"/>
      <c r="G160" s="104"/>
      <c r="H160" s="104"/>
      <c r="I160" s="104"/>
      <c r="J160" s="104"/>
      <c r="K160" s="104"/>
      <c r="L160" s="75"/>
    </row>
    <row r="161" spans="1:14" ht="12.75" customHeight="1" x14ac:dyDescent="0.2">
      <c r="A161" s="276" t="s">
        <v>5</v>
      </c>
      <c r="B161" s="277" t="s">
        <v>72</v>
      </c>
      <c r="C161" s="275" t="s">
        <v>73</v>
      </c>
      <c r="D161" s="275" t="s">
        <v>74</v>
      </c>
      <c r="E161" s="275" t="s">
        <v>6</v>
      </c>
      <c r="F161" s="275"/>
      <c r="G161" s="275" t="s">
        <v>7</v>
      </c>
      <c r="H161" s="275"/>
      <c r="I161" s="275"/>
      <c r="J161" s="275" t="s">
        <v>75</v>
      </c>
      <c r="K161" s="275"/>
      <c r="L161" s="252"/>
      <c r="M161" s="252"/>
      <c r="N161" s="252"/>
    </row>
    <row r="162" spans="1:14" ht="12.75" customHeight="1" x14ac:dyDescent="0.2">
      <c r="A162" s="276"/>
      <c r="B162" s="277"/>
      <c r="C162" s="275"/>
      <c r="D162" s="275"/>
      <c r="E162" s="251" t="s">
        <v>76</v>
      </c>
      <c r="F162" s="251" t="s">
        <v>77</v>
      </c>
      <c r="G162" s="275" t="s">
        <v>8</v>
      </c>
      <c r="H162" s="275" t="s">
        <v>78</v>
      </c>
      <c r="I162" s="251" t="s">
        <v>79</v>
      </c>
      <c r="J162" s="275"/>
      <c r="K162" s="275"/>
      <c r="L162" s="252"/>
      <c r="M162" s="252"/>
      <c r="N162" s="252"/>
    </row>
    <row r="163" spans="1:14" ht="36" x14ac:dyDescent="0.2">
      <c r="A163" s="276"/>
      <c r="B163" s="277"/>
      <c r="C163" s="275"/>
      <c r="D163" s="275"/>
      <c r="E163" s="251" t="s">
        <v>78</v>
      </c>
      <c r="F163" s="251" t="s">
        <v>80</v>
      </c>
      <c r="G163" s="275"/>
      <c r="H163" s="275"/>
      <c r="I163" s="251" t="s">
        <v>80</v>
      </c>
      <c r="J163" s="251" t="s">
        <v>81</v>
      </c>
      <c r="K163" s="251" t="s">
        <v>76</v>
      </c>
      <c r="L163" s="252"/>
      <c r="M163" s="252"/>
      <c r="N163" s="252"/>
    </row>
    <row r="164" spans="1:14" x14ac:dyDescent="0.2">
      <c r="A164" s="255">
        <v>1</v>
      </c>
      <c r="B164" s="254">
        <v>2</v>
      </c>
      <c r="C164" s="251">
        <v>3</v>
      </c>
      <c r="D164" s="251">
        <v>4</v>
      </c>
      <c r="E164" s="251">
        <v>5</v>
      </c>
      <c r="F164" s="253">
        <v>6</v>
      </c>
      <c r="G164" s="253">
        <v>7</v>
      </c>
      <c r="H164" s="253">
        <v>8</v>
      </c>
      <c r="I164" s="253">
        <v>9</v>
      </c>
      <c r="J164" s="253">
        <v>10</v>
      </c>
      <c r="K164" s="253">
        <v>11</v>
      </c>
      <c r="L164" s="250"/>
      <c r="M164" s="250"/>
      <c r="N164" s="250"/>
    </row>
    <row r="165" spans="1:14" ht="15" customHeight="1" x14ac:dyDescent="0.2">
      <c r="A165" s="290" t="s">
        <v>9</v>
      </c>
      <c r="B165" s="273"/>
      <c r="C165" s="273"/>
      <c r="D165" s="273"/>
      <c r="E165" s="273"/>
      <c r="F165" s="273"/>
      <c r="G165" s="273"/>
      <c r="H165" s="273"/>
      <c r="I165" s="273"/>
      <c r="J165" s="273"/>
      <c r="K165" s="273"/>
      <c r="L165" s="249"/>
      <c r="M165" s="249"/>
      <c r="N165" s="249"/>
    </row>
    <row r="166" spans="1:14" ht="48" x14ac:dyDescent="0.2">
      <c r="A166" s="256" t="s">
        <v>10</v>
      </c>
      <c r="B166" s="257" t="s">
        <v>32</v>
      </c>
      <c r="C166" s="258" t="s">
        <v>102</v>
      </c>
      <c r="D166" s="259">
        <v>8</v>
      </c>
      <c r="E166" s="260" t="s">
        <v>103</v>
      </c>
      <c r="F166" s="260" t="s">
        <v>104</v>
      </c>
      <c r="G166" s="261">
        <v>3412.64</v>
      </c>
      <c r="H166" s="261">
        <v>391.52</v>
      </c>
      <c r="I166" s="260" t="s">
        <v>131</v>
      </c>
      <c r="J166" s="261">
        <v>4.5359999999999996</v>
      </c>
      <c r="K166" s="261">
        <v>36.29</v>
      </c>
      <c r="L166" s="249"/>
      <c r="M166" s="249"/>
      <c r="N166" s="249"/>
    </row>
    <row r="167" spans="1:14" ht="24" x14ac:dyDescent="0.2">
      <c r="A167" s="256" t="s">
        <v>20</v>
      </c>
      <c r="B167" s="257" t="s">
        <v>31</v>
      </c>
      <c r="C167" s="258" t="s">
        <v>101</v>
      </c>
      <c r="D167" s="259">
        <v>0.21759999999999999</v>
      </c>
      <c r="E167" s="260">
        <v>3393.39</v>
      </c>
      <c r="F167" s="260"/>
      <c r="G167" s="261">
        <v>738.4</v>
      </c>
      <c r="H167" s="260"/>
      <c r="I167" s="260"/>
      <c r="J167" s="260"/>
      <c r="K167" s="260"/>
      <c r="L167" s="249"/>
      <c r="M167" s="249"/>
      <c r="N167" s="249"/>
    </row>
    <row r="168" spans="1:14" ht="48" x14ac:dyDescent="0.2">
      <c r="A168" s="256" t="s">
        <v>36</v>
      </c>
      <c r="B168" s="257" t="s">
        <v>11</v>
      </c>
      <c r="C168" s="258" t="s">
        <v>82</v>
      </c>
      <c r="D168" s="259">
        <v>64</v>
      </c>
      <c r="E168" s="260" t="s">
        <v>117</v>
      </c>
      <c r="F168" s="260" t="s">
        <v>84</v>
      </c>
      <c r="G168" s="261">
        <v>16264.96</v>
      </c>
      <c r="H168" s="261">
        <v>1845.12</v>
      </c>
      <c r="I168" s="260" t="s">
        <v>140</v>
      </c>
      <c r="J168" s="261">
        <v>2.6720000000000002</v>
      </c>
      <c r="K168" s="261">
        <v>171.01</v>
      </c>
      <c r="L168" s="249"/>
      <c r="M168" s="249"/>
      <c r="N168" s="249"/>
    </row>
    <row r="169" spans="1:14" ht="24" x14ac:dyDescent="0.2">
      <c r="A169" s="256" t="s">
        <v>37</v>
      </c>
      <c r="B169" s="257" t="s">
        <v>31</v>
      </c>
      <c r="C169" s="258" t="s">
        <v>101</v>
      </c>
      <c r="D169" s="259">
        <v>1.2185600000000001</v>
      </c>
      <c r="E169" s="260">
        <v>3393.39</v>
      </c>
      <c r="F169" s="260"/>
      <c r="G169" s="261">
        <v>4135.05</v>
      </c>
      <c r="H169" s="260"/>
      <c r="I169" s="260"/>
      <c r="J169" s="260"/>
      <c r="K169" s="260"/>
      <c r="L169" s="249"/>
      <c r="M169" s="249"/>
      <c r="N169" s="249"/>
    </row>
    <row r="170" spans="1:14" ht="15" customHeight="1" x14ac:dyDescent="0.2">
      <c r="A170" s="290" t="s">
        <v>14</v>
      </c>
      <c r="B170" s="273"/>
      <c r="C170" s="273"/>
      <c r="D170" s="273"/>
      <c r="E170" s="273"/>
      <c r="F170" s="273"/>
      <c r="G170" s="273"/>
      <c r="H170" s="273"/>
      <c r="I170" s="273"/>
      <c r="J170" s="273"/>
      <c r="K170" s="273"/>
      <c r="L170" s="249"/>
      <c r="M170" s="249"/>
      <c r="N170" s="249"/>
    </row>
    <row r="171" spans="1:14" ht="48" x14ac:dyDescent="0.2">
      <c r="A171" s="256" t="s">
        <v>15</v>
      </c>
      <c r="B171" s="257" t="s">
        <v>16</v>
      </c>
      <c r="C171" s="258" t="s">
        <v>87</v>
      </c>
      <c r="D171" s="259">
        <v>1.1200000000000001</v>
      </c>
      <c r="E171" s="260" t="s">
        <v>119</v>
      </c>
      <c r="F171" s="260" t="s">
        <v>120</v>
      </c>
      <c r="G171" s="261">
        <v>160.88999999999999</v>
      </c>
      <c r="H171" s="261">
        <v>13.06</v>
      </c>
      <c r="I171" s="260" t="s">
        <v>133</v>
      </c>
      <c r="J171" s="261">
        <v>1.3</v>
      </c>
      <c r="K171" s="261">
        <v>1.46</v>
      </c>
      <c r="L171" s="249"/>
      <c r="M171" s="249"/>
      <c r="N171" s="249"/>
    </row>
    <row r="172" spans="1:14" ht="48" x14ac:dyDescent="0.2">
      <c r="A172" s="256" t="s">
        <v>34</v>
      </c>
      <c r="B172" s="257" t="s">
        <v>42</v>
      </c>
      <c r="C172" s="258" t="s">
        <v>122</v>
      </c>
      <c r="D172" s="259">
        <v>8.32</v>
      </c>
      <c r="E172" s="260" t="s">
        <v>123</v>
      </c>
      <c r="F172" s="260" t="s">
        <v>124</v>
      </c>
      <c r="G172" s="261">
        <v>1202.32</v>
      </c>
      <c r="H172" s="261">
        <v>223.97</v>
      </c>
      <c r="I172" s="260" t="s">
        <v>141</v>
      </c>
      <c r="J172" s="261">
        <v>3.08</v>
      </c>
      <c r="K172" s="261">
        <v>25.63</v>
      </c>
      <c r="L172" s="232"/>
      <c r="M172" s="232"/>
      <c r="N172" s="232"/>
    </row>
    <row r="173" spans="1:14" ht="15" customHeight="1" x14ac:dyDescent="0.2">
      <c r="A173" s="290" t="s">
        <v>17</v>
      </c>
      <c r="B173" s="273"/>
      <c r="C173" s="273"/>
      <c r="D173" s="273"/>
      <c r="E173" s="273"/>
      <c r="F173" s="273"/>
      <c r="G173" s="273"/>
      <c r="H173" s="273"/>
      <c r="I173" s="273"/>
      <c r="J173" s="273"/>
      <c r="K173" s="273"/>
      <c r="L173" s="232"/>
      <c r="M173" s="232"/>
      <c r="N173" s="232"/>
    </row>
    <row r="174" spans="1:14" ht="48" x14ac:dyDescent="0.2">
      <c r="A174" s="262" t="s">
        <v>18</v>
      </c>
      <c r="B174" s="257" t="s">
        <v>19</v>
      </c>
      <c r="C174" s="263" t="s">
        <v>142</v>
      </c>
      <c r="D174" s="264">
        <v>1</v>
      </c>
      <c r="E174" s="265">
        <v>17603.13</v>
      </c>
      <c r="F174" s="265" t="s">
        <v>143</v>
      </c>
      <c r="G174" s="266">
        <v>17603.13</v>
      </c>
      <c r="H174" s="260"/>
      <c r="I174" s="265" t="s">
        <v>144</v>
      </c>
      <c r="J174" s="260"/>
      <c r="K174" s="260"/>
      <c r="L174" s="232"/>
      <c r="M174" s="232"/>
      <c r="N174" s="232"/>
    </row>
    <row r="175" spans="1:14" ht="36" x14ac:dyDescent="0.2">
      <c r="A175" s="262" t="s">
        <v>35</v>
      </c>
      <c r="B175" s="257" t="s">
        <v>19</v>
      </c>
      <c r="C175" s="263" t="s">
        <v>94</v>
      </c>
      <c r="D175" s="264">
        <v>6</v>
      </c>
      <c r="E175" s="265" t="s">
        <v>95</v>
      </c>
      <c r="F175" s="260"/>
      <c r="G175" s="266">
        <v>6000</v>
      </c>
      <c r="H175" s="266">
        <v>6000</v>
      </c>
      <c r="I175" s="260"/>
      <c r="J175" s="260"/>
      <c r="K175" s="260"/>
      <c r="L175" s="232"/>
      <c r="M175" s="232"/>
      <c r="N175" s="232"/>
    </row>
    <row r="176" spans="1:14" ht="15" customHeight="1" x14ac:dyDescent="0.2">
      <c r="A176" s="272" t="s">
        <v>21</v>
      </c>
      <c r="B176" s="273"/>
      <c r="C176" s="273"/>
      <c r="D176" s="273"/>
      <c r="E176" s="273"/>
      <c r="F176" s="273"/>
      <c r="G176" s="260"/>
      <c r="H176" s="260"/>
      <c r="I176" s="260"/>
      <c r="J176" s="260"/>
      <c r="K176" s="260"/>
      <c r="L176" s="232"/>
      <c r="M176" s="232"/>
      <c r="N176" s="232"/>
    </row>
    <row r="177" spans="1:17" ht="15" customHeight="1" x14ac:dyDescent="0.2">
      <c r="A177" s="274" t="s">
        <v>22</v>
      </c>
      <c r="B177" s="273"/>
      <c r="C177" s="273"/>
      <c r="D177" s="273"/>
      <c r="E177" s="273"/>
      <c r="F177" s="273"/>
      <c r="G177" s="260">
        <v>419134.99</v>
      </c>
      <c r="H177" s="260"/>
      <c r="I177" s="260"/>
      <c r="J177" s="260"/>
      <c r="K177" s="260">
        <v>234.39</v>
      </c>
      <c r="L177" s="232"/>
      <c r="M177" s="232"/>
      <c r="N177" s="232"/>
    </row>
    <row r="178" spans="1:17" ht="15" customHeight="1" x14ac:dyDescent="0.2">
      <c r="A178" s="274" t="s">
        <v>23</v>
      </c>
      <c r="B178" s="273"/>
      <c r="C178" s="273"/>
      <c r="D178" s="273"/>
      <c r="E178" s="273"/>
      <c r="F178" s="273"/>
      <c r="G178" s="260">
        <v>23603.13</v>
      </c>
      <c r="H178" s="260"/>
      <c r="I178" s="260"/>
      <c r="J178" s="260"/>
      <c r="K178" s="260"/>
      <c r="L178" s="232"/>
      <c r="M178" s="232"/>
      <c r="N178" s="232"/>
    </row>
    <row r="179" spans="1:17" ht="15" customHeight="1" x14ac:dyDescent="0.2">
      <c r="A179" s="274" t="s">
        <v>24</v>
      </c>
      <c r="B179" s="273"/>
      <c r="C179" s="273"/>
      <c r="D179" s="273"/>
      <c r="E179" s="273"/>
      <c r="F179" s="273"/>
      <c r="G179" s="260">
        <v>442738.12</v>
      </c>
      <c r="H179" s="260"/>
      <c r="I179" s="260"/>
      <c r="J179" s="260"/>
      <c r="K179" s="260">
        <v>234.39</v>
      </c>
      <c r="L179" s="232"/>
      <c r="M179" s="232"/>
      <c r="N179" s="232"/>
    </row>
    <row r="180" spans="1:17" ht="15" customHeight="1" x14ac:dyDescent="0.2">
      <c r="A180" s="274" t="s">
        <v>145</v>
      </c>
      <c r="B180" s="273"/>
      <c r="C180" s="273"/>
      <c r="D180" s="273"/>
      <c r="E180" s="273"/>
      <c r="F180" s="273"/>
      <c r="G180" s="260">
        <v>15938.57</v>
      </c>
      <c r="H180" s="260"/>
      <c r="I180" s="260"/>
      <c r="J180" s="260"/>
      <c r="K180" s="260"/>
      <c r="L180" s="232"/>
      <c r="M180" s="232"/>
      <c r="N180" s="232"/>
    </row>
    <row r="181" spans="1:17" ht="15" customHeight="1" x14ac:dyDescent="0.2">
      <c r="A181" s="274" t="s">
        <v>146</v>
      </c>
      <c r="B181" s="273"/>
      <c r="C181" s="273"/>
      <c r="D181" s="273"/>
      <c r="E181" s="273"/>
      <c r="F181" s="273"/>
      <c r="G181" s="260">
        <v>18595</v>
      </c>
      <c r="H181" s="260"/>
      <c r="I181" s="260"/>
      <c r="J181" s="260"/>
      <c r="K181" s="260"/>
      <c r="L181" s="232"/>
      <c r="M181" s="232"/>
      <c r="N181" s="232"/>
    </row>
    <row r="182" spans="1:17" ht="15" customHeight="1" x14ac:dyDescent="0.2">
      <c r="A182" s="272" t="s">
        <v>25</v>
      </c>
      <c r="B182" s="273"/>
      <c r="C182" s="273"/>
      <c r="D182" s="273"/>
      <c r="E182" s="273"/>
      <c r="F182" s="273"/>
      <c r="G182" s="265">
        <v>477271.69</v>
      </c>
      <c r="H182" s="260"/>
      <c r="I182" s="260"/>
      <c r="J182" s="260"/>
      <c r="K182" s="265">
        <v>234.39</v>
      </c>
      <c r="L182" s="232"/>
      <c r="M182" s="232"/>
      <c r="N182" s="232"/>
    </row>
    <row r="184" spans="1:17" x14ac:dyDescent="0.2">
      <c r="A184" s="268"/>
      <c r="B184" s="268"/>
      <c r="C184" s="291"/>
      <c r="D184" s="291"/>
      <c r="E184" s="291"/>
      <c r="F184" s="268"/>
      <c r="G184" s="268"/>
      <c r="H184" s="268"/>
      <c r="I184" s="268"/>
      <c r="J184" s="268"/>
      <c r="K184" s="268"/>
      <c r="L184" s="268"/>
      <c r="M184" s="268"/>
      <c r="N184" s="268"/>
      <c r="O184" s="250"/>
      <c r="P184" s="250"/>
      <c r="Q184" s="250"/>
    </row>
    <row r="185" spans="1:17" x14ac:dyDescent="0.2">
      <c r="A185" s="268"/>
      <c r="B185" s="268"/>
      <c r="C185" s="291"/>
      <c r="D185" s="291"/>
      <c r="E185" s="291"/>
      <c r="F185" s="268"/>
      <c r="G185" s="268"/>
      <c r="H185" s="268"/>
      <c r="I185" s="268"/>
      <c r="J185" s="268"/>
      <c r="K185" s="268"/>
      <c r="L185" s="268"/>
      <c r="M185" s="268"/>
      <c r="N185" s="268"/>
      <c r="O185" s="250"/>
      <c r="P185" s="250"/>
      <c r="Q185" s="250"/>
    </row>
  </sheetData>
  <mergeCells count="119">
    <mergeCell ref="C185:E185"/>
    <mergeCell ref="C184:E184"/>
    <mergeCell ref="G2:I2"/>
    <mergeCell ref="A179:F179"/>
    <mergeCell ref="A180:F180"/>
    <mergeCell ref="A181:F181"/>
    <mergeCell ref="A182:F182"/>
    <mergeCell ref="A165:K165"/>
    <mergeCell ref="A170:K170"/>
    <mergeCell ref="A173:K173"/>
    <mergeCell ref="A176:F176"/>
    <mergeCell ref="A177:F177"/>
    <mergeCell ref="A178:F178"/>
    <mergeCell ref="J130:K131"/>
    <mergeCell ref="H131:H132"/>
    <mergeCell ref="G131:G132"/>
    <mergeCell ref="A130:A132"/>
    <mergeCell ref="C130:C132"/>
    <mergeCell ref="B130:B132"/>
    <mergeCell ref="D130:D132"/>
    <mergeCell ref="E130:F130"/>
    <mergeCell ref="G130:I130"/>
    <mergeCell ref="E98:F98"/>
    <mergeCell ref="G98:I98"/>
    <mergeCell ref="A148:F148"/>
    <mergeCell ref="A149:F149"/>
    <mergeCell ref="A150:F150"/>
    <mergeCell ref="A116:F116"/>
    <mergeCell ref="A117:F117"/>
    <mergeCell ref="A118:F118"/>
    <mergeCell ref="A119:F119"/>
    <mergeCell ref="A102:K102"/>
    <mergeCell ref="A107:K107"/>
    <mergeCell ref="A110:K110"/>
    <mergeCell ref="A113:F113"/>
    <mergeCell ref="A114:F114"/>
    <mergeCell ref="A115:F115"/>
    <mergeCell ref="J98:K99"/>
    <mergeCell ref="H99:H100"/>
    <mergeCell ref="A76:K76"/>
    <mergeCell ref="A78:K78"/>
    <mergeCell ref="A81:F81"/>
    <mergeCell ref="A82:F82"/>
    <mergeCell ref="A83:F83"/>
    <mergeCell ref="J65:K66"/>
    <mergeCell ref="H66:H67"/>
    <mergeCell ref="G66:G67"/>
    <mergeCell ref="A65:A67"/>
    <mergeCell ref="C65:C67"/>
    <mergeCell ref="B65:B67"/>
    <mergeCell ref="D65:D67"/>
    <mergeCell ref="E65:F65"/>
    <mergeCell ref="G65:I65"/>
    <mergeCell ref="J161:K162"/>
    <mergeCell ref="H162:H163"/>
    <mergeCell ref="G162:G163"/>
    <mergeCell ref="A161:A163"/>
    <mergeCell ref="C161:C163"/>
    <mergeCell ref="B161:B163"/>
    <mergeCell ref="D161:D163"/>
    <mergeCell ref="E159:F159"/>
    <mergeCell ref="E128:F128"/>
    <mergeCell ref="A151:F151"/>
    <mergeCell ref="A134:K134"/>
    <mergeCell ref="A139:K139"/>
    <mergeCell ref="A142:K142"/>
    <mergeCell ref="A145:F145"/>
    <mergeCell ref="A146:F146"/>
    <mergeCell ref="A147:F147"/>
    <mergeCell ref="E161:F161"/>
    <mergeCell ref="G161:I161"/>
    <mergeCell ref="E14:E16"/>
    <mergeCell ref="F14:F16"/>
    <mergeCell ref="G14:G16"/>
    <mergeCell ref="G99:G100"/>
    <mergeCell ref="A98:A100"/>
    <mergeCell ref="C98:C100"/>
    <mergeCell ref="B98:B100"/>
    <mergeCell ref="D98:D100"/>
    <mergeCell ref="E96:F96"/>
    <mergeCell ref="A18:H18"/>
    <mergeCell ref="A53:F53"/>
    <mergeCell ref="A54:F54"/>
    <mergeCell ref="A55:F55"/>
    <mergeCell ref="A56:F56"/>
    <mergeCell ref="A42:K42"/>
    <mergeCell ref="A45:K45"/>
    <mergeCell ref="A47:K47"/>
    <mergeCell ref="E63:F63"/>
    <mergeCell ref="E36:F36"/>
    <mergeCell ref="A84:F84"/>
    <mergeCell ref="A85:F85"/>
    <mergeCell ref="A86:F86"/>
    <mergeCell ref="A87:F87"/>
    <mergeCell ref="A69:K69"/>
    <mergeCell ref="L2:N2"/>
    <mergeCell ref="A50:F50"/>
    <mergeCell ref="A51:F51"/>
    <mergeCell ref="A52:F52"/>
    <mergeCell ref="J38:K39"/>
    <mergeCell ref="H39:H40"/>
    <mergeCell ref="G39:G40"/>
    <mergeCell ref="A38:A40"/>
    <mergeCell ref="C38:C40"/>
    <mergeCell ref="B38:B40"/>
    <mergeCell ref="D38:D40"/>
    <mergeCell ref="E38:F38"/>
    <mergeCell ref="G38:I38"/>
    <mergeCell ref="J2:K2"/>
    <mergeCell ref="C7:G7"/>
    <mergeCell ref="C9:G9"/>
    <mergeCell ref="C10:G10"/>
    <mergeCell ref="A13:A16"/>
    <mergeCell ref="B13:B16"/>
    <mergeCell ref="C13:C16"/>
    <mergeCell ref="D13:G13"/>
    <mergeCell ref="H13:H16"/>
    <mergeCell ref="I13:I16"/>
    <mergeCell ref="D14:D16"/>
  </mergeCells>
  <pageMargins left="0.39370078740157483" right="0" top="0.51181102362204722" bottom="0.39370078740157483" header="0.31496062992125984" footer="0.19685039370078741"/>
  <pageSetup paperSize="9" scale="74" fitToHeight="10000" orientation="landscape" r:id="rId1"/>
  <headerFooter alignWithMargins="0">
    <oddHeader>&amp;LГранд-Смета (вер.8.0)</oddHeader>
    <oddFooter>&amp;R&amp;P</oddFooter>
  </headerFooter>
  <rowBreaks count="5" manualBreakCount="5">
    <brk id="27" max="10" man="1"/>
    <brk id="56" max="10" man="1"/>
    <brk id="87" max="10" man="1"/>
    <brk id="120" max="10" man="1"/>
    <brk id="15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граф'!Ind</vt:lpstr>
      <vt:lpstr>'ЛСР 13 граф'!Obosn</vt:lpstr>
      <vt:lpstr>'ЛСР 13 граф'!SmPr</vt:lpstr>
      <vt:lpstr>'ЛСР 13 граф'!Заголовки_для_печати</vt:lpstr>
      <vt:lpstr>'ЛСР 13 граф'!Область_печати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Гриневич Мария Евгеньевна</dc:creator>
  <cp:lastModifiedBy>Гриневич Мария Евгеньевна</cp:lastModifiedBy>
  <cp:lastPrinted>2019-10-11T04:39:32Z</cp:lastPrinted>
  <dcterms:created xsi:type="dcterms:W3CDTF">2012-09-25T04:33:48Z</dcterms:created>
  <dcterms:modified xsi:type="dcterms:W3CDTF">2019-11-07T05:49:09Z</dcterms:modified>
</cp:coreProperties>
</file>